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Roko\Kamarati\UPGEO\Velky Saris_cykloalej\DSP\DWG\G_Rozpocet\"/>
    </mc:Choice>
  </mc:AlternateContent>
  <bookViews>
    <workbookView xWindow="0" yWindow="0" windowWidth="0" windowHeight="0"/>
  </bookViews>
  <sheets>
    <sheet name="Rekapitulácia stavby" sheetId="1" r:id="rId1"/>
    <sheet name="23 - SO 01 Spoločná cesti..." sheetId="2" r:id="rId2"/>
    <sheet name="24 - SO 02 Odvodnenie" sheetId="3" r:id="rId3"/>
    <sheet name="25 - SO 03 Doplnková cykl..." sheetId="4" r:id="rId4"/>
    <sheet name="26 - SO 04 Drevená lávka ..." sheetId="5" r:id="rId5"/>
  </sheets>
  <definedNames>
    <definedName name="_xlnm.Print_Area" localSheetId="0">'Rekapitulácia stavby'!$D$4:$AO$76,'Rekapitulácia stavby'!$C$82:$AQ$99</definedName>
    <definedName name="_xlnm.Print_Titles" localSheetId="0">'Rekapitulácia stavby'!$92:$92</definedName>
    <definedName name="_xlnm._FilterDatabase" localSheetId="1" hidden="1">'23 - SO 01 Spoločná cesti...'!$C$148:$K$241</definedName>
    <definedName name="_xlnm.Print_Area" localSheetId="1">'23 - SO 01 Spoločná cesti...'!$C$4:$J$76,'23 - SO 01 Spoločná cesti...'!$C$82:$J$130,'23 - SO 01 Spoločná cesti...'!$C$136:$J$241</definedName>
    <definedName name="_xlnm.Print_Titles" localSheetId="1">'23 - SO 01 Spoločná cesti...'!$148:$148</definedName>
    <definedName name="_xlnm._FilterDatabase" localSheetId="2" hidden="1">'24 - SO 02 Odvodnenie'!$C$148:$K$221</definedName>
    <definedName name="_xlnm.Print_Area" localSheetId="2">'24 - SO 02 Odvodnenie'!$C$4:$J$76,'24 - SO 02 Odvodnenie'!$C$82:$J$130,'24 - SO 02 Odvodnenie'!$C$136:$J$221</definedName>
    <definedName name="_xlnm.Print_Titles" localSheetId="2">'24 - SO 02 Odvodnenie'!$148:$148</definedName>
    <definedName name="_xlnm._FilterDatabase" localSheetId="3" hidden="1">'25 - SO 03 Doplnková cykl...'!$C$121:$K$146</definedName>
    <definedName name="_xlnm.Print_Area" localSheetId="3">'25 - SO 03 Doplnková cykl...'!$C$4:$J$76,'25 - SO 03 Doplnková cykl...'!$C$82:$J$103,'25 - SO 03 Doplnková cykl...'!$C$109:$J$146</definedName>
    <definedName name="_xlnm.Print_Titles" localSheetId="3">'25 - SO 03 Doplnková cykl...'!$121:$121</definedName>
    <definedName name="_xlnm._FilterDatabase" localSheetId="4" hidden="1">'26 - SO 04 Drevená lávka ...'!$C$142:$K$204</definedName>
    <definedName name="_xlnm.Print_Area" localSheetId="4">'26 - SO 04 Drevená lávka ...'!$C$4:$J$76,'26 - SO 04 Drevená lávka ...'!$C$82:$J$124,'26 - SO 04 Drevená lávka ...'!$C$130:$J$204</definedName>
    <definedName name="_xlnm.Print_Titles" localSheetId="4">'26 - SO 04 Drevená lávka ...'!$142:$142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204"/>
  <c r="BH204"/>
  <c r="BG204"/>
  <c r="BE204"/>
  <c r="T204"/>
  <c r="R204"/>
  <c r="P204"/>
  <c r="BI203"/>
  <c r="BH203"/>
  <c r="BG203"/>
  <c r="BE203"/>
  <c r="T203"/>
  <c r="R203"/>
  <c r="P203"/>
  <c r="BI200"/>
  <c r="BH200"/>
  <c r="BG200"/>
  <c r="BE200"/>
  <c r="T200"/>
  <c r="R200"/>
  <c r="P200"/>
  <c r="BI199"/>
  <c r="BH199"/>
  <c r="BG199"/>
  <c r="BE199"/>
  <c r="T199"/>
  <c r="R199"/>
  <c r="P199"/>
  <c r="BI196"/>
  <c r="BH196"/>
  <c r="BG196"/>
  <c r="BE196"/>
  <c r="T196"/>
  <c r="T195"/>
  <c r="T194"/>
  <c r="R196"/>
  <c r="R195"/>
  <c r="R194"/>
  <c r="P196"/>
  <c r="P195"/>
  <c r="P194"/>
  <c r="BI193"/>
  <c r="BH193"/>
  <c r="BG193"/>
  <c r="BE193"/>
  <c r="T193"/>
  <c r="R193"/>
  <c r="P193"/>
  <c r="BI192"/>
  <c r="BH192"/>
  <c r="BG192"/>
  <c r="BE192"/>
  <c r="T192"/>
  <c r="R192"/>
  <c r="P192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7"/>
  <c r="BH177"/>
  <c r="BG177"/>
  <c r="BE177"/>
  <c r="T177"/>
  <c r="R177"/>
  <c r="P177"/>
  <c r="BI174"/>
  <c r="BH174"/>
  <c r="BG174"/>
  <c r="BE174"/>
  <c r="T174"/>
  <c r="T173"/>
  <c r="R174"/>
  <c r="R173"/>
  <c r="P174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T162"/>
  <c r="R163"/>
  <c r="R162"/>
  <c r="P163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6"/>
  <c r="BH156"/>
  <c r="BG156"/>
  <c r="BE156"/>
  <c r="T156"/>
  <c r="T155"/>
  <c r="T154"/>
  <c r="R156"/>
  <c r="R155"/>
  <c r="R154"/>
  <c r="P156"/>
  <c r="P155"/>
  <c r="P154"/>
  <c r="BI153"/>
  <c r="BH153"/>
  <c r="BG153"/>
  <c r="BE153"/>
  <c r="T153"/>
  <c r="R153"/>
  <c r="P153"/>
  <c r="BI152"/>
  <c r="BH152"/>
  <c r="BG152"/>
  <c r="BE152"/>
  <c r="T152"/>
  <c r="R152"/>
  <c r="P152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T145"/>
  <c r="R146"/>
  <c r="R145"/>
  <c r="P146"/>
  <c r="P145"/>
  <c r="F137"/>
  <c r="E135"/>
  <c r="F89"/>
  <c r="E87"/>
  <c r="J24"/>
  <c r="E24"/>
  <c r="J140"/>
  <c r="J23"/>
  <c r="J21"/>
  <c r="E21"/>
  <c r="J91"/>
  <c r="J20"/>
  <c r="J18"/>
  <c r="E18"/>
  <c r="F140"/>
  <c r="J17"/>
  <c r="J15"/>
  <c r="E15"/>
  <c r="F139"/>
  <c r="J14"/>
  <c r="J12"/>
  <c r="J137"/>
  <c r="E7"/>
  <c r="E133"/>
  <c i="4" r="J37"/>
  <c r="J36"/>
  <c i="1" r="AY97"/>
  <c i="4" r="J35"/>
  <c i="1" r="AX97"/>
  <c i="4"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5"/>
  <c r="BH125"/>
  <c r="BG125"/>
  <c r="BE125"/>
  <c r="T125"/>
  <c r="T124"/>
  <c r="T123"/>
  <c r="R125"/>
  <c r="R124"/>
  <c r="R123"/>
  <c r="P125"/>
  <c r="P124"/>
  <c r="P123"/>
  <c r="F116"/>
  <c r="E114"/>
  <c r="F89"/>
  <c r="E87"/>
  <c r="J24"/>
  <c r="E24"/>
  <c r="J119"/>
  <c r="J23"/>
  <c r="J21"/>
  <c r="E21"/>
  <c r="J91"/>
  <c r="J20"/>
  <c r="J18"/>
  <c r="E18"/>
  <c r="F119"/>
  <c r="J17"/>
  <c r="J15"/>
  <c r="E15"/>
  <c r="F91"/>
  <c r="J14"/>
  <c r="J12"/>
  <c r="J116"/>
  <c r="E7"/>
  <c r="E112"/>
  <c i="3" r="J37"/>
  <c r="J36"/>
  <c i="1" r="AY96"/>
  <c i="3" r="J35"/>
  <c i="1" r="AX96"/>
  <c i="3" r="BI221"/>
  <c r="BH221"/>
  <c r="BG221"/>
  <c r="BE221"/>
  <c r="T221"/>
  <c r="R221"/>
  <c r="P221"/>
  <c r="BI220"/>
  <c r="BH220"/>
  <c r="BG220"/>
  <c r="BE220"/>
  <c r="T220"/>
  <c r="R220"/>
  <c r="P220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4"/>
  <c r="BH204"/>
  <c r="BG204"/>
  <c r="BE204"/>
  <c r="T204"/>
  <c r="T203"/>
  <c r="T202"/>
  <c r="R204"/>
  <c r="R203"/>
  <c r="R202"/>
  <c r="P204"/>
  <c r="P203"/>
  <c r="P202"/>
  <c r="BI201"/>
  <c r="BH201"/>
  <c r="BG201"/>
  <c r="BE201"/>
  <c r="T201"/>
  <c r="R201"/>
  <c r="P201"/>
  <c r="BI200"/>
  <c r="BH200"/>
  <c r="BG200"/>
  <c r="BE200"/>
  <c r="T200"/>
  <c r="R200"/>
  <c r="P200"/>
  <c r="BI198"/>
  <c r="BH198"/>
  <c r="BG198"/>
  <c r="BE198"/>
  <c r="T198"/>
  <c r="T197"/>
  <c r="R198"/>
  <c r="R197"/>
  <c r="P198"/>
  <c r="P197"/>
  <c r="BI195"/>
  <c r="BH195"/>
  <c r="BG195"/>
  <c r="BE195"/>
  <c r="T195"/>
  <c r="R195"/>
  <c r="P195"/>
  <c r="BI194"/>
  <c r="BH194"/>
  <c r="BG194"/>
  <c r="BE194"/>
  <c r="T194"/>
  <c r="R194"/>
  <c r="P194"/>
  <c r="BI191"/>
  <c r="BH191"/>
  <c r="BG191"/>
  <c r="BE191"/>
  <c r="T191"/>
  <c r="R191"/>
  <c r="P191"/>
  <c r="BI190"/>
  <c r="BH190"/>
  <c r="BG190"/>
  <c r="BE190"/>
  <c r="T190"/>
  <c r="R190"/>
  <c r="P190"/>
  <c r="BI187"/>
  <c r="BH187"/>
  <c r="BG187"/>
  <c r="BE187"/>
  <c r="T187"/>
  <c r="T186"/>
  <c r="T185"/>
  <c r="R187"/>
  <c r="R186"/>
  <c r="R185"/>
  <c r="P187"/>
  <c r="P186"/>
  <c r="P185"/>
  <c r="BI184"/>
  <c r="BH184"/>
  <c r="BG184"/>
  <c r="BE184"/>
  <c r="T184"/>
  <c r="T183"/>
  <c r="T182"/>
  <c r="R184"/>
  <c r="R183"/>
  <c r="R182"/>
  <c r="P184"/>
  <c r="P183"/>
  <c r="P182"/>
  <c r="BI181"/>
  <c r="BH181"/>
  <c r="BG181"/>
  <c r="BE181"/>
  <c r="T181"/>
  <c r="R181"/>
  <c r="P181"/>
  <c r="BI180"/>
  <c r="BH180"/>
  <c r="BG180"/>
  <c r="BE180"/>
  <c r="T180"/>
  <c r="R180"/>
  <c r="P180"/>
  <c r="BI177"/>
  <c r="BH177"/>
  <c r="BG177"/>
  <c r="BE177"/>
  <c r="T177"/>
  <c r="T176"/>
  <c r="R177"/>
  <c r="R176"/>
  <c r="P177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4"/>
  <c r="BH164"/>
  <c r="BG164"/>
  <c r="BE164"/>
  <c r="T164"/>
  <c r="T163"/>
  <c r="R164"/>
  <c r="R163"/>
  <c r="P164"/>
  <c r="P163"/>
  <c r="BI162"/>
  <c r="BH162"/>
  <c r="BG162"/>
  <c r="BE162"/>
  <c r="T162"/>
  <c r="T161"/>
  <c r="T160"/>
  <c r="R162"/>
  <c r="R161"/>
  <c r="R160"/>
  <c r="P162"/>
  <c r="P161"/>
  <c r="P160"/>
  <c r="BI159"/>
  <c r="BH159"/>
  <c r="BG159"/>
  <c r="BE159"/>
  <c r="T159"/>
  <c r="T158"/>
  <c r="T157"/>
  <c r="R159"/>
  <c r="R158"/>
  <c r="R157"/>
  <c r="P159"/>
  <c r="P158"/>
  <c r="P157"/>
  <c r="BI156"/>
  <c r="BH156"/>
  <c r="BG156"/>
  <c r="BE156"/>
  <c r="T156"/>
  <c r="T155"/>
  <c r="R156"/>
  <c r="R155"/>
  <c r="P156"/>
  <c r="P155"/>
  <c r="BI154"/>
  <c r="BH154"/>
  <c r="BG154"/>
  <c r="BE154"/>
  <c r="T154"/>
  <c r="T153"/>
  <c r="R154"/>
  <c r="R153"/>
  <c r="P154"/>
  <c r="P153"/>
  <c r="BI152"/>
  <c r="BH152"/>
  <c r="BG152"/>
  <c r="BE152"/>
  <c r="T152"/>
  <c r="T151"/>
  <c r="T150"/>
  <c r="R152"/>
  <c r="R151"/>
  <c r="R150"/>
  <c r="P152"/>
  <c r="P151"/>
  <c r="P150"/>
  <c r="F143"/>
  <c r="E141"/>
  <c r="F89"/>
  <c r="E87"/>
  <c r="J24"/>
  <c r="E24"/>
  <c r="J92"/>
  <c r="J23"/>
  <c r="J21"/>
  <c r="E21"/>
  <c r="J145"/>
  <c r="J20"/>
  <c r="J18"/>
  <c r="E18"/>
  <c r="F146"/>
  <c r="J17"/>
  <c r="J15"/>
  <c r="E15"/>
  <c r="F91"/>
  <c r="J14"/>
  <c r="J12"/>
  <c r="J89"/>
  <c r="E7"/>
  <c r="E139"/>
  <c i="2" r="J37"/>
  <c r="J36"/>
  <c i="1" r="AY95"/>
  <c i="2" r="J35"/>
  <c i="1" r="AX95"/>
  <c i="2" r="BI241"/>
  <c r="BH241"/>
  <c r="BG241"/>
  <c r="BE241"/>
  <c r="T241"/>
  <c r="T240"/>
  <c r="T239"/>
  <c r="R241"/>
  <c r="R240"/>
  <c r="R239"/>
  <c r="P241"/>
  <c r="P240"/>
  <c r="P239"/>
  <c r="BI238"/>
  <c r="BH238"/>
  <c r="BG238"/>
  <c r="BE238"/>
  <c r="T238"/>
  <c r="R238"/>
  <c r="P238"/>
  <c r="BI237"/>
  <c r="BH237"/>
  <c r="BG237"/>
  <c r="BE237"/>
  <c r="T237"/>
  <c r="R237"/>
  <c r="P237"/>
  <c r="BI234"/>
  <c r="BH234"/>
  <c r="BG234"/>
  <c r="BE234"/>
  <c r="T234"/>
  <c r="R234"/>
  <c r="P234"/>
  <c r="BI233"/>
  <c r="BH233"/>
  <c r="BG233"/>
  <c r="BE233"/>
  <c r="T233"/>
  <c r="R233"/>
  <c r="P233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1"/>
  <c r="BH201"/>
  <c r="BG201"/>
  <c r="BE201"/>
  <c r="T201"/>
  <c r="T200"/>
  <c r="T199"/>
  <c r="R201"/>
  <c r="R200"/>
  <c r="R199"/>
  <c r="P201"/>
  <c r="P200"/>
  <c r="P199"/>
  <c r="BI198"/>
  <c r="BH198"/>
  <c r="BG198"/>
  <c r="BE198"/>
  <c r="T198"/>
  <c r="T197"/>
  <c r="T196"/>
  <c r="R198"/>
  <c r="R197"/>
  <c r="R196"/>
  <c r="P198"/>
  <c r="P197"/>
  <c r="P196"/>
  <c r="BI195"/>
  <c r="BH195"/>
  <c r="BG195"/>
  <c r="BE195"/>
  <c r="T195"/>
  <c r="T194"/>
  <c r="R195"/>
  <c r="R194"/>
  <c r="P195"/>
  <c r="P194"/>
  <c r="BI193"/>
  <c r="BH193"/>
  <c r="BG193"/>
  <c r="BE193"/>
  <c r="T193"/>
  <c r="R193"/>
  <c r="P193"/>
  <c r="BI192"/>
  <c r="BH192"/>
  <c r="BG192"/>
  <c r="BE192"/>
  <c r="T192"/>
  <c r="R192"/>
  <c r="P192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5"/>
  <c r="BH185"/>
  <c r="BG185"/>
  <c r="BE185"/>
  <c r="T185"/>
  <c r="T184"/>
  <c r="R185"/>
  <c r="R184"/>
  <c r="P185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7"/>
  <c r="BH177"/>
  <c r="BG177"/>
  <c r="BE177"/>
  <c r="T177"/>
  <c r="T176"/>
  <c r="T175"/>
  <c r="R177"/>
  <c r="R176"/>
  <c r="R175"/>
  <c r="P177"/>
  <c r="P176"/>
  <c r="P175"/>
  <c r="BI174"/>
  <c r="BH174"/>
  <c r="BG174"/>
  <c r="BE174"/>
  <c r="T174"/>
  <c r="R174"/>
  <c r="P174"/>
  <c r="BI173"/>
  <c r="BH173"/>
  <c r="BG173"/>
  <c r="BE173"/>
  <c r="T173"/>
  <c r="R173"/>
  <c r="P173"/>
  <c r="BI170"/>
  <c r="BH170"/>
  <c r="BG170"/>
  <c r="BE170"/>
  <c r="T170"/>
  <c r="R170"/>
  <c r="P170"/>
  <c r="BI169"/>
  <c r="BH169"/>
  <c r="BG169"/>
  <c r="BE169"/>
  <c r="T169"/>
  <c r="R169"/>
  <c r="P169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F143"/>
  <c r="E141"/>
  <c r="F89"/>
  <c r="E87"/>
  <c r="J24"/>
  <c r="E24"/>
  <c r="J146"/>
  <c r="J23"/>
  <c r="J21"/>
  <c r="E21"/>
  <c r="J145"/>
  <c r="J20"/>
  <c r="J18"/>
  <c r="E18"/>
  <c r="F92"/>
  <c r="J17"/>
  <c r="J15"/>
  <c r="E15"/>
  <c r="F145"/>
  <c r="J14"/>
  <c r="J12"/>
  <c r="J89"/>
  <c r="E7"/>
  <c r="E139"/>
  <c i="1" r="L90"/>
  <c r="AM90"/>
  <c r="AM89"/>
  <c r="L89"/>
  <c r="AM87"/>
  <c r="L87"/>
  <c r="L85"/>
  <c r="L84"/>
  <c i="5" r="BK204"/>
  <c r="BK203"/>
  <c r="J200"/>
  <c r="BK199"/>
  <c r="BK196"/>
  <c r="J193"/>
  <c r="J192"/>
  <c r="BK189"/>
  <c r="J188"/>
  <c r="J187"/>
  <c r="BK186"/>
  <c r="BK182"/>
  <c r="J181"/>
  <c r="J180"/>
  <c r="J172"/>
  <c r="J169"/>
  <c r="J165"/>
  <c r="BK163"/>
  <c r="BK160"/>
  <c r="J159"/>
  <c r="BK156"/>
  <c r="BK153"/>
  <c r="J149"/>
  <c i="4" r="J140"/>
  <c r="J136"/>
  <c r="J125"/>
  <c i="3" r="BK209"/>
  <c r="J204"/>
  <c r="J198"/>
  <c r="J191"/>
  <c r="J187"/>
  <c r="BK180"/>
  <c r="BK173"/>
  <c r="J172"/>
  <c r="BK159"/>
  <c i="2" r="BK229"/>
  <c r="J228"/>
  <c r="BK227"/>
  <c r="J226"/>
  <c r="J222"/>
  <c r="J221"/>
  <c r="J216"/>
  <c r="BK209"/>
  <c r="J193"/>
  <c r="BK189"/>
  <c r="BK185"/>
  <c r="J183"/>
  <c r="J166"/>
  <c r="J153"/>
  <c i="5" r="J204"/>
  <c r="J203"/>
  <c r="BK200"/>
  <c r="J199"/>
  <c r="J196"/>
  <c r="BK193"/>
  <c r="BK192"/>
  <c r="J189"/>
  <c r="BK188"/>
  <c r="BK187"/>
  <c r="J186"/>
  <c r="BK183"/>
  <c r="J183"/>
  <c r="J182"/>
  <c r="BK178"/>
  <c r="BK177"/>
  <c r="J174"/>
  <c r="BK172"/>
  <c r="BK171"/>
  <c r="BK166"/>
  <c r="J156"/>
  <c r="J152"/>
  <c r="BK148"/>
  <c i="4" r="J145"/>
  <c r="J144"/>
  <c r="BK143"/>
  <c r="BK139"/>
  <c r="BK138"/>
  <c r="J130"/>
  <c r="BK129"/>
  <c r="BK125"/>
  <c i="3" r="J221"/>
  <c r="BK211"/>
  <c r="J210"/>
  <c r="J194"/>
  <c r="BK190"/>
  <c r="BK174"/>
  <c r="BK171"/>
  <c r="J167"/>
  <c r="BK162"/>
  <c r="J159"/>
  <c r="BK154"/>
  <c r="J152"/>
  <c i="2" r="J237"/>
  <c r="BK230"/>
  <c r="BK228"/>
  <c r="J225"/>
  <c r="BK219"/>
  <c r="BK216"/>
  <c r="J215"/>
  <c r="BK214"/>
  <c r="J213"/>
  <c r="BK206"/>
  <c r="BK195"/>
  <c r="BK181"/>
  <c r="J180"/>
  <c r="J173"/>
  <c r="BK170"/>
  <c r="BK166"/>
  <c r="J162"/>
  <c r="BK156"/>
  <c r="BK152"/>
  <c i="5" r="BK181"/>
  <c r="BK180"/>
  <c r="J178"/>
  <c r="J177"/>
  <c r="BK174"/>
  <c r="J171"/>
  <c r="J170"/>
  <c r="BK169"/>
  <c r="J166"/>
  <c r="BK165"/>
  <c r="BK161"/>
  <c r="BK159"/>
  <c r="J146"/>
  <c i="4" r="BK145"/>
  <c r="BK140"/>
  <c r="J138"/>
  <c r="J137"/>
  <c r="BK135"/>
  <c r="J129"/>
  <c i="3" r="J220"/>
  <c r="BK217"/>
  <c r="J215"/>
  <c r="J212"/>
  <c r="J209"/>
  <c r="J208"/>
  <c r="BK201"/>
  <c r="BK195"/>
  <c r="J190"/>
  <c r="BK187"/>
  <c r="J184"/>
  <c r="BK177"/>
  <c r="J177"/>
  <c r="BK175"/>
  <c r="BK172"/>
  <c r="J170"/>
  <c r="BK156"/>
  <c r="J154"/>
  <c i="2" r="BK238"/>
  <c r="J233"/>
  <c r="J230"/>
  <c r="J227"/>
  <c r="J224"/>
  <c r="BK222"/>
  <c r="J211"/>
  <c r="BK208"/>
  <c r="J204"/>
  <c r="BK193"/>
  <c r="BK190"/>
  <c r="J188"/>
  <c r="J185"/>
  <c r="BK183"/>
  <c r="BK182"/>
  <c r="J181"/>
  <c r="BK174"/>
  <c r="J165"/>
  <c r="J159"/>
  <c r="BK157"/>
  <c r="J156"/>
  <c i="1" r="AS94"/>
  <c i="5" r="BK170"/>
  <c r="J163"/>
  <c r="J161"/>
  <c r="J160"/>
  <c r="J153"/>
  <c r="BK152"/>
  <c r="BK149"/>
  <c r="J148"/>
  <c r="BK146"/>
  <c i="4" r="J146"/>
  <c r="BK142"/>
  <c r="BK141"/>
  <c r="BK136"/>
  <c r="J135"/>
  <c r="J128"/>
  <c i="3" r="J217"/>
  <c r="J216"/>
  <c r="BK212"/>
  <c r="J211"/>
  <c r="BK207"/>
  <c r="BK200"/>
  <c r="BK198"/>
  <c r="J195"/>
  <c r="J181"/>
  <c r="J174"/>
  <c r="BK167"/>
  <c r="J162"/>
  <c r="BK152"/>
  <c i="2" r="BK241"/>
  <c r="BK237"/>
  <c r="BK226"/>
  <c r="BK225"/>
  <c r="J219"/>
  <c r="BK218"/>
  <c r="BK215"/>
  <c r="BK210"/>
  <c r="J208"/>
  <c r="BK201"/>
  <c r="J198"/>
  <c r="BK192"/>
  <c r="BK188"/>
  <c r="J170"/>
  <c r="BK163"/>
  <c r="BK159"/>
  <c i="4" r="BK146"/>
  <c r="BK144"/>
  <c r="J143"/>
  <c r="J142"/>
  <c r="J139"/>
  <c r="BK137"/>
  <c r="J134"/>
  <c r="BK131"/>
  <c i="3" r="BK208"/>
  <c r="J207"/>
  <c r="BK204"/>
  <c r="J200"/>
  <c r="BK191"/>
  <c r="BK184"/>
  <c r="BK181"/>
  <c r="J180"/>
  <c r="J173"/>
  <c r="J171"/>
  <c r="J169"/>
  <c r="J168"/>
  <c r="J164"/>
  <c r="J156"/>
  <c i="2" r="J241"/>
  <c r="J238"/>
  <c r="J234"/>
  <c r="BK233"/>
  <c r="J229"/>
  <c r="J223"/>
  <c r="BK221"/>
  <c r="J220"/>
  <c r="J214"/>
  <c r="J209"/>
  <c r="J206"/>
  <c r="BK205"/>
  <c r="J195"/>
  <c r="J192"/>
  <c r="BK187"/>
  <c r="BK180"/>
  <c r="J177"/>
  <c r="BK169"/>
  <c r="BK165"/>
  <c r="BK162"/>
  <c r="BK160"/>
  <c r="J157"/>
  <c r="J155"/>
  <c r="BK153"/>
  <c i="4" r="J141"/>
  <c r="BK134"/>
  <c r="J131"/>
  <c r="BK130"/>
  <c r="BK128"/>
  <c i="3" r="BK221"/>
  <c r="BK220"/>
  <c r="BK216"/>
  <c r="BK215"/>
  <c r="BK210"/>
  <c r="J201"/>
  <c r="BK194"/>
  <c r="J175"/>
  <c r="BK170"/>
  <c r="BK169"/>
  <c r="BK168"/>
  <c r="BK164"/>
  <c i="2" r="BK234"/>
  <c r="BK224"/>
  <c r="BK223"/>
  <c r="BK220"/>
  <c r="J218"/>
  <c r="BK213"/>
  <c r="BK211"/>
  <c r="J210"/>
  <c r="J205"/>
  <c r="BK204"/>
  <c r="J201"/>
  <c r="BK198"/>
  <c r="J190"/>
  <c r="J189"/>
  <c r="J187"/>
  <c r="J182"/>
  <c r="BK177"/>
  <c r="J174"/>
  <c r="BK173"/>
  <c r="J169"/>
  <c r="J163"/>
  <c r="J160"/>
  <c r="BK155"/>
  <c r="J152"/>
  <c l="1" r="BK154"/>
  <c r="J154"/>
  <c r="J99"/>
  <c r="BK158"/>
  <c r="J158"/>
  <c r="J100"/>
  <c r="R161"/>
  <c r="R164"/>
  <c r="BK168"/>
  <c r="BK167"/>
  <c r="J167"/>
  <c r="J103"/>
  <c r="T172"/>
  <c r="T171"/>
  <c r="T179"/>
  <c r="R186"/>
  <c r="BK203"/>
  <c r="J203"/>
  <c r="J120"/>
  <c r="P207"/>
  <c r="P217"/>
  <c r="R236"/>
  <c r="R235"/>
  <c i="3" r="R166"/>
  <c r="R165"/>
  <c r="P189"/>
  <c r="P188"/>
  <c r="P193"/>
  <c r="P192"/>
  <c r="T199"/>
  <c r="T196"/>
  <c r="P206"/>
  <c r="P205"/>
  <c i="2" r="R151"/>
  <c r="T158"/>
  <c r="T168"/>
  <c r="T167"/>
  <c r="P186"/>
  <c r="T191"/>
  <c r="R203"/>
  <c r="BK212"/>
  <c r="J212"/>
  <c r="J122"/>
  <c r="R212"/>
  <c r="BK232"/>
  <c r="BK231"/>
  <c r="J231"/>
  <c r="J124"/>
  <c r="P236"/>
  <c r="P235"/>
  <c i="3" r="T179"/>
  <c r="T178"/>
  <c r="T189"/>
  <c r="T188"/>
  <c r="R199"/>
  <c r="R196"/>
  <c r="R206"/>
  <c r="R205"/>
  <c i="4" r="R133"/>
  <c r="R132"/>
  <c i="2" r="BK151"/>
  <c r="J151"/>
  <c r="J98"/>
  <c r="P154"/>
  <c r="R158"/>
  <c r="T161"/>
  <c r="BK172"/>
  <c r="J172"/>
  <c r="J106"/>
  <c r="BK191"/>
  <c r="J191"/>
  <c r="J113"/>
  <c r="P203"/>
  <c r="T207"/>
  <c r="BK217"/>
  <c r="J217"/>
  <c r="J123"/>
  <c r="T236"/>
  <c r="T235"/>
  <c i="3" r="BK166"/>
  <c r="J166"/>
  <c r="J107"/>
  <c r="BK179"/>
  <c r="BK178"/>
  <c r="J178"/>
  <c r="J109"/>
  <c r="BK189"/>
  <c r="J189"/>
  <c r="J116"/>
  <c r="T206"/>
  <c r="T205"/>
  <c r="T214"/>
  <c r="T213"/>
  <c r="P219"/>
  <c r="P218"/>
  <c i="4" r="T133"/>
  <c r="T132"/>
  <c i="2" r="P151"/>
  <c r="T154"/>
  <c r="BK161"/>
  <c r="J161"/>
  <c r="J101"/>
  <c r="P164"/>
  <c r="P168"/>
  <c r="P167"/>
  <c r="R172"/>
  <c r="R171"/>
  <c r="R179"/>
  <c r="BK186"/>
  <c r="J186"/>
  <c r="J112"/>
  <c r="R191"/>
  <c r="BK207"/>
  <c r="J207"/>
  <c r="J121"/>
  <c r="T217"/>
  <c r="R232"/>
  <c r="R231"/>
  <c i="3" r="T166"/>
  <c r="T165"/>
  <c r="T149"/>
  <c r="R193"/>
  <c r="R192"/>
  <c r="P199"/>
  <c r="P196"/>
  <c r="R214"/>
  <c r="R213"/>
  <c r="R219"/>
  <c r="R218"/>
  <c i="4" r="BK127"/>
  <c r="J127"/>
  <c r="J100"/>
  <c r="BK133"/>
  <c r="J133"/>
  <c r="J102"/>
  <c i="2" r="T151"/>
  <c r="P158"/>
  <c r="BK164"/>
  <c r="J164"/>
  <c r="J102"/>
  <c r="P179"/>
  <c r="P178"/>
  <c r="P191"/>
  <c r="T203"/>
  <c r="P212"/>
  <c r="T212"/>
  <c r="P232"/>
  <c r="P231"/>
  <c r="BK236"/>
  <c r="J236"/>
  <c r="J127"/>
  <c i="3" r="R179"/>
  <c r="R178"/>
  <c r="T193"/>
  <c r="T192"/>
  <c r="BK199"/>
  <c r="J199"/>
  <c r="J121"/>
  <c r="BK206"/>
  <c r="BK205"/>
  <c r="J205"/>
  <c r="J124"/>
  <c r="P214"/>
  <c r="P213"/>
  <c r="T219"/>
  <c r="T218"/>
  <c i="4" r="P133"/>
  <c r="P132"/>
  <c i="5" r="R185"/>
  <c r="R184"/>
  <c i="2" r="R154"/>
  <c r="P161"/>
  <c r="T164"/>
  <c r="R168"/>
  <c r="R167"/>
  <c r="P172"/>
  <c r="P171"/>
  <c r="BK179"/>
  <c r="J179"/>
  <c r="J110"/>
  <c r="T186"/>
  <c r="R207"/>
  <c r="R217"/>
  <c r="T232"/>
  <c r="T231"/>
  <c i="3" r="P166"/>
  <c r="P165"/>
  <c r="P149"/>
  <c i="1" r="AU96"/>
  <c i="3" r="P179"/>
  <c r="P178"/>
  <c r="R189"/>
  <c r="R188"/>
  <c r="BK193"/>
  <c r="BK192"/>
  <c r="J192"/>
  <c r="J117"/>
  <c r="BK214"/>
  <c r="J214"/>
  <c r="J127"/>
  <c r="BK219"/>
  <c r="J219"/>
  <c r="J129"/>
  <c i="4" r="P127"/>
  <c r="P126"/>
  <c r="P122"/>
  <c i="1" r="AU97"/>
  <c i="4" r="R127"/>
  <c r="R126"/>
  <c r="R122"/>
  <c r="T127"/>
  <c r="T126"/>
  <c r="T122"/>
  <c i="5" r="BK147"/>
  <c r="J147"/>
  <c r="J99"/>
  <c r="P147"/>
  <c r="P144"/>
  <c r="R147"/>
  <c r="R144"/>
  <c r="T147"/>
  <c r="T144"/>
  <c r="BK151"/>
  <c r="J151"/>
  <c r="J101"/>
  <c r="P151"/>
  <c r="P150"/>
  <c r="R151"/>
  <c r="R150"/>
  <c r="T151"/>
  <c r="T150"/>
  <c r="BK158"/>
  <c r="J158"/>
  <c r="J105"/>
  <c r="P158"/>
  <c r="R158"/>
  <c r="T158"/>
  <c r="BK164"/>
  <c r="J164"/>
  <c r="J107"/>
  <c r="P164"/>
  <c r="R164"/>
  <c r="T164"/>
  <c r="BK168"/>
  <c r="J168"/>
  <c r="J109"/>
  <c r="P168"/>
  <c r="P167"/>
  <c r="R168"/>
  <c r="R167"/>
  <c r="T168"/>
  <c r="T167"/>
  <c r="BK176"/>
  <c r="J176"/>
  <c r="J112"/>
  <c r="P176"/>
  <c r="R176"/>
  <c r="T176"/>
  <c r="BK179"/>
  <c r="J179"/>
  <c r="J113"/>
  <c r="P179"/>
  <c r="R179"/>
  <c r="T179"/>
  <c r="BK185"/>
  <c r="J185"/>
  <c r="J115"/>
  <c r="P185"/>
  <c r="P184"/>
  <c r="T185"/>
  <c r="T184"/>
  <c r="BK191"/>
  <c r="J191"/>
  <c r="J117"/>
  <c r="P191"/>
  <c r="P190"/>
  <c r="R191"/>
  <c r="R190"/>
  <c r="T191"/>
  <c r="T190"/>
  <c r="BK198"/>
  <c r="J198"/>
  <c r="J121"/>
  <c r="P198"/>
  <c r="P197"/>
  <c r="R198"/>
  <c r="R197"/>
  <c r="T198"/>
  <c r="T197"/>
  <c r="BK202"/>
  <c r="J202"/>
  <c r="J123"/>
  <c r="P202"/>
  <c r="P201"/>
  <c r="R202"/>
  <c r="R201"/>
  <c r="T202"/>
  <c r="T201"/>
  <c i="2" r="F91"/>
  <c r="J143"/>
  <c r="BF156"/>
  <c r="BF157"/>
  <c r="BF166"/>
  <c r="BF170"/>
  <c r="BF192"/>
  <c r="BF201"/>
  <c r="BF205"/>
  <c r="BF208"/>
  <c r="BK240"/>
  <c r="J240"/>
  <c r="J129"/>
  <c i="3" r="F92"/>
  <c r="J146"/>
  <c r="BF156"/>
  <c r="BF162"/>
  <c r="BF184"/>
  <c r="BF207"/>
  <c r="BF209"/>
  <c i="4" r="J92"/>
  <c r="F118"/>
  <c r="BF135"/>
  <c r="BF136"/>
  <c r="BF139"/>
  <c r="BF144"/>
  <c r="BF145"/>
  <c i="5" r="BF161"/>
  <c i="2" r="J91"/>
  <c r="BF165"/>
  <c r="BF182"/>
  <c r="BF189"/>
  <c r="BF195"/>
  <c r="BF219"/>
  <c r="BF230"/>
  <c r="BF237"/>
  <c r="BK184"/>
  <c r="J184"/>
  <c r="J111"/>
  <c r="BK197"/>
  <c r="J197"/>
  <c r="J116"/>
  <c i="3" r="E85"/>
  <c r="BF174"/>
  <c r="BF201"/>
  <c r="BF216"/>
  <c r="BF220"/>
  <c r="BF221"/>
  <c r="BK161"/>
  <c r="J161"/>
  <c r="J104"/>
  <c r="BK176"/>
  <c r="J176"/>
  <c r="J108"/>
  <c i="4" r="J89"/>
  <c r="BF137"/>
  <c r="BF138"/>
  <c r="BF146"/>
  <c i="5" r="E85"/>
  <c r="J139"/>
  <c r="BF182"/>
  <c i="2" r="J92"/>
  <c r="F146"/>
  <c r="BF174"/>
  <c r="BF180"/>
  <c r="BF181"/>
  <c r="BF190"/>
  <c r="BF216"/>
  <c r="BF220"/>
  <c r="BF222"/>
  <c r="BF223"/>
  <c r="BF224"/>
  <c r="BF238"/>
  <c r="BK194"/>
  <c r="J194"/>
  <c r="J114"/>
  <c i="3" r="F145"/>
  <c r="BF152"/>
  <c r="BF154"/>
  <c r="BF159"/>
  <c r="BF171"/>
  <c r="BF172"/>
  <c r="BF190"/>
  <c r="BF200"/>
  <c r="BF204"/>
  <c r="BF212"/>
  <c r="BK197"/>
  <c r="J197"/>
  <c r="J120"/>
  <c r="BK203"/>
  <c r="J203"/>
  <c r="J123"/>
  <c i="4" r="F92"/>
  <c r="BF128"/>
  <c r="BF131"/>
  <c r="BF140"/>
  <c r="BF143"/>
  <c r="BK124"/>
  <c r="J124"/>
  <c r="J98"/>
  <c i="5" r="BF152"/>
  <c r="BF160"/>
  <c r="BF163"/>
  <c r="BF169"/>
  <c i="2" r="E85"/>
  <c r="BF152"/>
  <c r="BF155"/>
  <c r="BF162"/>
  <c r="BF163"/>
  <c r="BF193"/>
  <c r="BF215"/>
  <c r="BF218"/>
  <c r="BF227"/>
  <c r="BF234"/>
  <c r="BK176"/>
  <c r="BK175"/>
  <c r="J175"/>
  <c r="J107"/>
  <c i="3" r="J91"/>
  <c r="BF173"/>
  <c r="BF175"/>
  <c r="BF177"/>
  <c r="BF198"/>
  <c r="BF208"/>
  <c r="BF211"/>
  <c r="BK155"/>
  <c r="J155"/>
  <c r="J100"/>
  <c r="BK163"/>
  <c r="J163"/>
  <c r="J105"/>
  <c r="BK186"/>
  <c r="J186"/>
  <c r="J114"/>
  <c i="4" r="E85"/>
  <c i="5" r="J89"/>
  <c r="J92"/>
  <c r="BF148"/>
  <c r="BF165"/>
  <c r="BF172"/>
  <c r="BF174"/>
  <c r="BF178"/>
  <c i="2" r="BF153"/>
  <c r="BF169"/>
  <c r="BF177"/>
  <c r="BF183"/>
  <c r="BF185"/>
  <c r="BF188"/>
  <c r="BF198"/>
  <c r="BF204"/>
  <c r="BF209"/>
  <c r="BF210"/>
  <c r="BF211"/>
  <c r="BF221"/>
  <c r="BF226"/>
  <c r="BF228"/>
  <c r="BF229"/>
  <c r="BF233"/>
  <c r="BF241"/>
  <c i="3" r="J143"/>
  <c r="BF164"/>
  <c r="BF168"/>
  <c r="BF180"/>
  <c r="BF191"/>
  <c r="BF194"/>
  <c r="BF210"/>
  <c r="BF217"/>
  <c r="BK151"/>
  <c r="J151"/>
  <c r="J98"/>
  <c r="BK153"/>
  <c r="J153"/>
  <c r="J99"/>
  <c r="BK158"/>
  <c r="J158"/>
  <c r="J102"/>
  <c r="BK183"/>
  <c r="J183"/>
  <c r="J112"/>
  <c i="4" r="J118"/>
  <c r="BF130"/>
  <c r="BF134"/>
  <c r="BF141"/>
  <c r="BF142"/>
  <c i="5" r="F91"/>
  <c r="BF146"/>
  <c r="BF153"/>
  <c r="BF159"/>
  <c r="BF166"/>
  <c r="BF177"/>
  <c r="BF180"/>
  <c r="BF183"/>
  <c r="BF188"/>
  <c r="BF192"/>
  <c r="BF199"/>
  <c r="BF200"/>
  <c r="BF203"/>
  <c r="BF204"/>
  <c i="2" r="BF159"/>
  <c r="BF160"/>
  <c r="BF173"/>
  <c r="BF187"/>
  <c r="BF206"/>
  <c r="BF213"/>
  <c r="BF214"/>
  <c r="BF225"/>
  <c r="BK200"/>
  <c r="BK199"/>
  <c r="J199"/>
  <c r="J117"/>
  <c i="3" r="BF167"/>
  <c r="BF169"/>
  <c r="BF170"/>
  <c r="BF181"/>
  <c r="BF187"/>
  <c r="BF195"/>
  <c r="BF215"/>
  <c i="4" r="BF125"/>
  <c r="BF129"/>
  <c i="5" r="F92"/>
  <c r="BF149"/>
  <c r="BF156"/>
  <c r="BF170"/>
  <c r="BF171"/>
  <c r="BF181"/>
  <c r="BF186"/>
  <c r="BF187"/>
  <c r="BF189"/>
  <c r="BF193"/>
  <c r="BF196"/>
  <c r="BK145"/>
  <c r="J145"/>
  <c r="J98"/>
  <c r="BK155"/>
  <c r="J155"/>
  <c r="J103"/>
  <c r="BK162"/>
  <c r="J162"/>
  <c r="J106"/>
  <c r="BK173"/>
  <c r="J173"/>
  <c r="J110"/>
  <c r="BK195"/>
  <c r="J195"/>
  <c r="J119"/>
  <c i="3" r="F36"/>
  <c i="1" r="BC96"/>
  <c i="3" r="J33"/>
  <c i="1" r="AV96"/>
  <c i="5" r="F37"/>
  <c i="1" r="BD98"/>
  <c i="3" r="F37"/>
  <c i="1" r="BD96"/>
  <c i="5" r="F33"/>
  <c i="1" r="AZ98"/>
  <c i="2" r="F37"/>
  <c i="1" r="BD95"/>
  <c i="4" r="F35"/>
  <c i="1" r="BB97"/>
  <c i="2" r="F33"/>
  <c i="1" r="AZ95"/>
  <c i="5" r="F35"/>
  <c i="1" r="BB98"/>
  <c i="2" r="J33"/>
  <c i="1" r="AV95"/>
  <c i="2" r="F36"/>
  <c i="1" r="BC95"/>
  <c i="4" r="F37"/>
  <c i="1" r="BD97"/>
  <c i="3" r="F35"/>
  <c i="1" r="BB96"/>
  <c i="2" r="F35"/>
  <c i="1" r="BB95"/>
  <c i="4" r="F36"/>
  <c i="1" r="BC97"/>
  <c i="4" r="J33"/>
  <c i="1" r="AV97"/>
  <c i="5" r="J33"/>
  <c i="1" r="AV98"/>
  <c i="4" r="F33"/>
  <c i="1" r="AZ97"/>
  <c i="3" r="F33"/>
  <c i="1" r="AZ96"/>
  <c i="5" r="F36"/>
  <c i="1" r="BC98"/>
  <c i="3" l="1" r="R149"/>
  <c i="2" r="R150"/>
  <c i="5" r="P175"/>
  <c r="P157"/>
  <c r="P143"/>
  <c i="1" r="AU98"/>
  <c i="2" r="T202"/>
  <c r="T150"/>
  <c r="P150"/>
  <c r="P149"/>
  <c i="1" r="AU95"/>
  <c i="5" r="R157"/>
  <c r="R143"/>
  <c i="2" r="T178"/>
  <c i="5" r="T175"/>
  <c i="2" r="P202"/>
  <c i="5" r="R175"/>
  <c r="T157"/>
  <c r="T143"/>
  <c i="2" r="R178"/>
  <c r="R202"/>
  <c r="BK171"/>
  <c r="J171"/>
  <c r="J105"/>
  <c r="BK178"/>
  <c r="J178"/>
  <c r="J109"/>
  <c r="J200"/>
  <c r="J118"/>
  <c r="J232"/>
  <c r="J125"/>
  <c i="3" r="BK160"/>
  <c r="J160"/>
  <c r="J103"/>
  <c r="BK182"/>
  <c r="J182"/>
  <c r="J111"/>
  <c r="BK185"/>
  <c r="J185"/>
  <c r="J113"/>
  <c r="BK213"/>
  <c r="J213"/>
  <c r="J126"/>
  <c i="2" r="J176"/>
  <c r="J108"/>
  <c r="BK202"/>
  <c r="J202"/>
  <c r="J119"/>
  <c i="3" r="BK165"/>
  <c r="J165"/>
  <c r="J106"/>
  <c r="J193"/>
  <c r="J118"/>
  <c r="BK202"/>
  <c r="J202"/>
  <c r="J122"/>
  <c r="BK218"/>
  <c r="J218"/>
  <c r="J128"/>
  <c i="2" r="J168"/>
  <c r="J104"/>
  <c i="3" r="BK150"/>
  <c r="BK196"/>
  <c r="J196"/>
  <c r="J119"/>
  <c i="2" r="BK150"/>
  <c r="J150"/>
  <c r="J97"/>
  <c r="BK235"/>
  <c r="J235"/>
  <c r="J126"/>
  <c r="BK239"/>
  <c r="J239"/>
  <c r="J128"/>
  <c i="3" r="BK157"/>
  <c r="J157"/>
  <c r="J101"/>
  <c r="J179"/>
  <c r="J110"/>
  <c r="BK188"/>
  <c r="J188"/>
  <c r="J115"/>
  <c r="J206"/>
  <c r="J125"/>
  <c i="4" r="BK123"/>
  <c r="J123"/>
  <c r="J97"/>
  <c i="2" r="BK196"/>
  <c r="J196"/>
  <c r="J115"/>
  <c i="4" r="BK126"/>
  <c r="J126"/>
  <c r="J99"/>
  <c r="BK132"/>
  <c r="J132"/>
  <c r="J101"/>
  <c i="5" r="BK144"/>
  <c r="J144"/>
  <c r="J97"/>
  <c r="BK150"/>
  <c r="J150"/>
  <c r="J100"/>
  <c r="BK154"/>
  <c r="J154"/>
  <c r="J102"/>
  <c r="BK157"/>
  <c r="J157"/>
  <c r="J104"/>
  <c r="BK167"/>
  <c r="J167"/>
  <c r="J108"/>
  <c r="BK175"/>
  <c r="J175"/>
  <c r="J111"/>
  <c r="BK184"/>
  <c r="J184"/>
  <c r="J114"/>
  <c r="BK190"/>
  <c r="J190"/>
  <c r="J116"/>
  <c r="BK194"/>
  <c r="J194"/>
  <c r="J118"/>
  <c r="BK197"/>
  <c r="J197"/>
  <c r="J120"/>
  <c r="BK201"/>
  <c r="J201"/>
  <c r="J122"/>
  <c i="1" r="BB94"/>
  <c r="AX94"/>
  <c i="5" r="F34"/>
  <c i="1" r="BA98"/>
  <c i="2" r="F34"/>
  <c i="1" r="BA95"/>
  <c i="4" r="J34"/>
  <c i="1" r="AW97"/>
  <c r="AT97"/>
  <c i="5" r="J34"/>
  <c i="1" r="AW98"/>
  <c r="AT98"/>
  <c r="BD94"/>
  <c r="W33"/>
  <c i="4" r="F34"/>
  <c i="1" r="BA97"/>
  <c i="3" r="J34"/>
  <c i="1" r="AW96"/>
  <c r="AT96"/>
  <c r="BC94"/>
  <c r="W32"/>
  <c i="3" r="F34"/>
  <c i="1" r="BA96"/>
  <c r="AZ94"/>
  <c r="AV94"/>
  <c r="AK29"/>
  <c i="2" r="J34"/>
  <c i="1" r="AW95"/>
  <c r="AT95"/>
  <c i="3" l="1" r="BK149"/>
  <c r="J149"/>
  <c i="2" r="R149"/>
  <c r="T149"/>
  <c i="4" r="BK122"/>
  <c r="J122"/>
  <c r="J96"/>
  <c i="3" r="J150"/>
  <c r="J97"/>
  <c i="2" r="BK149"/>
  <c r="J149"/>
  <c i="5" r="BK143"/>
  <c r="J143"/>
  <c r="J96"/>
  <c i="3" r="J30"/>
  <c i="1" r="AG96"/>
  <c r="AN96"/>
  <c r="AU94"/>
  <c r="BA94"/>
  <c r="AW94"/>
  <c r="AK30"/>
  <c r="W29"/>
  <c i="2" r="J30"/>
  <c i="1" r="AG95"/>
  <c r="AN95"/>
  <c r="AY94"/>
  <c r="W31"/>
  <c i="2" l="1" r="J39"/>
  <c i="3" r="J96"/>
  <c i="2" r="J96"/>
  <c i="3" r="J39"/>
  <c i="1" r="W30"/>
  <c r="AT94"/>
  <c i="4" r="J30"/>
  <c i="1" r="AG97"/>
  <c r="AN97"/>
  <c i="5" r="J30"/>
  <c i="1" r="AG98"/>
  <c r="AN98"/>
  <c i="4" l="1" r="J39"/>
  <c i="5" r="J39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<sst xmlns="http://schemas.openxmlformats.org/spreadsheetml/2006/main">
  <si>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</si>
  <si>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</si>
  <si>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</si>
  <si>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True</t>
  </si>
  <si>
    <t>False</t>
  </si>
  <si>
    <t>{54943e36-1700-4751-881c-df23ed98266a}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</si>
  <si>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</si>
  <si>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</si>
  <si>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</si>
  <si>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</si>
  <si>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</si>
  <si>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</si>
  <si>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</si>
  <si>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</si>
  <si>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23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</si>
  <si>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</si>
  <si>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</si>
  <si>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Cyklo Alej</t>
  </si>
  <si>
    <t>JKSO:</t>
  </si>
  <si>
    <t>KS:</t>
  </si>
  <si>
    <t>Miesto:</t>
  </si>
  <si>
    <t>Veľký Šariš</t>
  </si>
  <si>
    <t>Dátum:</t>
  </si>
  <si>
    <t>24. 1. 2021</t>
  </si>
  <si>
    <t>Objednávateľ:</t>
  </si>
  <si>
    <t>IČO:</t>
  </si>
  <si>
    <t>Mesto Veľký Šariš</t>
  </si>
  <si>
    <t>IČ DPH:</t>
  </si>
  <si>
    <t>Zhotoviteľ:</t>
  </si>
  <si>
    <t>Vyplň údaj</t>
  </si>
  <si>
    <t>Projektant:</t>
  </si>
  <si>
    <t>Upgeo s.r.o.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</si>
  <si>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</si>
  <si>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</si>
  <si>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</si>
  <si>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</si>
  <si>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</si>
  <si>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</si>
  <si>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</si>
  <si>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</si>
  <si>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</si>
  <si>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</si>
  <si>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</si>
  <si>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</si>
  <si>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</si>
  <si>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</si>
  <si>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</si>
  <si>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</si>
  <si>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</si>
  <si>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</si>
  <si>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</si>
  <si>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</si>
  <si>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</si>
  <si>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</si>
  <si>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</si>
  <si>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</si>
  <si>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</si>
  <si>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</si>
  <si>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</si>
  <si>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</si>
  <si>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</si>
  <si>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</si>
  <si>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</si>
  <si>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</si>
  <si>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</si>
  <si>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</si>
  <si>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</si>
  <si>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</si>
  <si>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</si>
  <si>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</si>
  <si>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</si>
  <si>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</si>
  <si>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</si>
  <si>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</si>
  <si>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</si>
  <si>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</si>
  <si>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</si>
  <si>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</si>
  <si>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</si>
  <si>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 Spoločná cestička pre cyklistov a chodcov</t>
  </si>
  <si>
    <t>STA</t>
  </si>
  <si>
    <t>1</t>
  </si>
  <si>
    <t>{a4d94491-b96e-4413-926d-97d16b8d0acc}</t>
  </si>
  <si>
    <t>24</t>
  </si>
  <si>
    <t>SO 02 Odvodnenie</t>
  </si>
  <si>
    <t>{9bfdfe53-92df-448e-8b3c-b238c7f788be}</t>
  </si>
  <si>
    <t>25</t>
  </si>
  <si>
    <t>SO 03 Doplnková cyklistická infraštruktúra</t>
  </si>
  <si>
    <t>{a8ad8925-2194-46ba-9291-e7a5cf5e295e}</t>
  </si>
  <si>
    <t>26</t>
  </si>
  <si>
    <t>SO 04 Drevená lávka pre spoločnú cestičku pre cyklistov a chodcov</t>
  </si>
  <si>
    <t>{9de3fe52-dffb-48fe-8f84-76ae5e8cba5e}</t>
  </si>
  <si>
    <t>KRYCÍ LIST ROZPOČTU</t>
  </si>
  <si>
    <t>Objekt:</t>
  </si>
  <si>
    <t>23 - SO 01 Spoločná cestička pre cyklistov a chodcov</t>
  </si>
  <si>
    <t>REKAPITULÁCIA ROZPOČTU</t>
  </si>
  <si>
    <t>Kód dielu - Popis</t>
  </si>
  <si>
    <t>Cena celkom [EUR]</t>
  </si>
  <si>
    <t>Náklady z rozpočtu</t>
  </si>
  <si>
    <t>-1</t>
  </si>
  <si>
    <t>01 - Zemné práce</t>
  </si>
  <si>
    <t xml:space="preserve">    0101 - Prípravné práce</t>
  </si>
  <si>
    <t xml:space="preserve">    0102 - Odkopávky a prekopávky</t>
  </si>
  <si>
    <t xml:space="preserve">    0104 - Konštrukcie z hornín</t>
  </si>
  <si>
    <t xml:space="preserve">    0106 - Premiestnenie</t>
  </si>
  <si>
    <t xml:space="preserve">    0108 - Povrchové úpravy terénu</t>
  </si>
  <si>
    <t>02 - Práce špeciálneho zakladania</t>
  </si>
  <si>
    <t xml:space="preserve">    0206 - Spevňovanie hornín a konštrukcií</t>
  </si>
  <si>
    <t xml:space="preserve">    0201 - Zlepšovanie základovej pôdy</t>
  </si>
  <si>
    <t>05 - Búracie práce a demolácie</t>
  </si>
  <si>
    <t xml:space="preserve">    0501 - Búranie konštrukcií</t>
  </si>
  <si>
    <t xml:space="preserve">    0502 - Vybúranie konštrukcií a demontáže</t>
  </si>
  <si>
    <t xml:space="preserve">    0503 - Odstránenie spevnených plôch  vozoviek a doplňujúcich konštrukcií</t>
  </si>
  <si>
    <t xml:space="preserve">    0508 - Doprava vybúraných hmôt</t>
  </si>
  <si>
    <t xml:space="preserve">    0509 - Doplňujúce práce</t>
  </si>
  <si>
    <t>22 - Práce na pozemných komunikáciach a letiskách</t>
  </si>
  <si>
    <t xml:space="preserve">    2201 - Podkladné a krycie vrstvy bez spojiva</t>
  </si>
  <si>
    <t xml:space="preserve">    2203 - Podkladné a krycie vrstvy z asfaltových zmesí</t>
  </si>
  <si>
    <t xml:space="preserve">    2204 - Kryty dláždené chodníkov komunikácií,rigolov</t>
  </si>
  <si>
    <t xml:space="preserve">    2225 - Doplňujúce konštrukcie</t>
  </si>
  <si>
    <t>27 - Montážne práce na plynovodoch, vodovodoch, kanalizáciach, teplovod., produkt. a rozvod. medi. plynov</t>
  </si>
  <si>
    <t xml:space="preserve">    2703 - Kanalizácie</t>
  </si>
  <si>
    <t>32 - Špeciálne práce na stavbách vodných diel</t>
  </si>
  <si>
    <t xml:space="preserve">    3221 - Spevnené plochy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</si>
  <si>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</si>
  <si>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</si>
  <si>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</si>
  <si>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</si>
  <si>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</si>
  <si>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</si>
  <si>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</si>
  <si>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</si>
  <si>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</si>
  <si>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</si>
  <si>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</si>
  <si>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</si>
  <si>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01</t>
  </si>
  <si>
    <t>Zemné práce</t>
  </si>
  <si>
    <t>ROZPOCET</t>
  </si>
  <si>
    <t>0101</t>
  </si>
  <si>
    <t>Prípravné práce</t>
  </si>
  <si>
    <t>K</t>
  </si>
  <si>
    <t>01010102020030.S</t>
  </si>
  <si>
    <t>Odstránenie tŕstia vo vode s uložením na vzdialenosť do 50m, pre akúkoľvek plochu</t>
  </si>
  <si>
    <t>m2</t>
  </si>
  <si>
    <t>4</t>
  </si>
  <si>
    <t>2</t>
  </si>
  <si>
    <t>-2003763272</t>
  </si>
  <si>
    <t>01010301020110.S</t>
  </si>
  <si>
    <t>Čerpanie vody na dopravnú výšku nad 10 do 25 m, s uvažovaným priemerným prítokom litrov za min. nad 500 do 1000 l</t>
  </si>
  <si>
    <t>hod</t>
  </si>
  <si>
    <t>1185408147</t>
  </si>
  <si>
    <t>0102</t>
  </si>
  <si>
    <t>Odkopávky a prekopávky</t>
  </si>
  <si>
    <t>3</t>
  </si>
  <si>
    <t>01020200010010.S</t>
  </si>
  <si>
    <t>Odkopávka a prekopávka nezapažená v horninách 1-2 do 100 m3</t>
  </si>
  <si>
    <t>m3</t>
  </si>
  <si>
    <t>-1734551248</t>
  </si>
  <si>
    <t>01020400010010.S</t>
  </si>
  <si>
    <t>Odkopávka a prekopávka nezapažená pre cesty v horninách 1 a 2 do 100 m3, cyklochodník a chodník</t>
  </si>
  <si>
    <t>-1693461283</t>
  </si>
  <si>
    <t>5</t>
  </si>
  <si>
    <t>01020600010220.S</t>
  </si>
  <si>
    <t>Čistenie koryta vodotoku šírky dna 5m hĺbka do 5m hornina1-2</t>
  </si>
  <si>
    <t>914952346</t>
  </si>
  <si>
    <t>0104</t>
  </si>
  <si>
    <t>Konštrukcie z hornín</t>
  </si>
  <si>
    <t>6</t>
  </si>
  <si>
    <t>01040202020110.S</t>
  </si>
  <si>
    <t>Uloženie sypaniny do násypu nesúdržných hornín pre diaľnice v aktívnej zóne</t>
  </si>
  <si>
    <t>1915433177</t>
  </si>
  <si>
    <t>7</t>
  </si>
  <si>
    <t>01040202020120.S</t>
  </si>
  <si>
    <t>Uloženie sypaniny do násypu nesúdržných hornín pre diaľnice mimo aktívnej zóny</t>
  </si>
  <si>
    <t>-607296980</t>
  </si>
  <si>
    <t>0106</t>
  </si>
  <si>
    <t>Premiestnenie</t>
  </si>
  <si>
    <t>8</t>
  </si>
  <si>
    <t>01060203010240.S</t>
  </si>
  <si>
    <t>Vodorovné premiestnenie výkopku po spevnenej ceste z horniny tr.1-4, nad 100 do 1000 m3 na vzdialenosť do 3000 m</t>
  </si>
  <si>
    <t>-893231839</t>
  </si>
  <si>
    <t>9</t>
  </si>
  <si>
    <t>01060700070030.S</t>
  </si>
  <si>
    <t>Nakladanie neuľahnutého výkopku z hornín tr.1-4 nad 100 do 1000 m3</t>
  </si>
  <si>
    <t>-2016562701</t>
  </si>
  <si>
    <t>0108</t>
  </si>
  <si>
    <t>Povrchové úpravy terénu</t>
  </si>
  <si>
    <t>10</t>
  </si>
  <si>
    <t>01080101020010.S</t>
  </si>
  <si>
    <t>Úprava pláne v zárezoch v hornine 5 so zhutnením, cyklochodník a chodník</t>
  </si>
  <si>
    <t>389572467</t>
  </si>
  <si>
    <t>11</t>
  </si>
  <si>
    <t>01080501010120.S</t>
  </si>
  <si>
    <t>Rozprestretie ornice v rovine, plocha nad 500 m2, hr.do 150 mm</t>
  </si>
  <si>
    <t>-144997069</t>
  </si>
  <si>
    <t>12</t>
  </si>
  <si>
    <t>01080503010010.S</t>
  </si>
  <si>
    <t>Výsev trávniku hydroosevom na ornicu</t>
  </si>
  <si>
    <t>2097462</t>
  </si>
  <si>
    <t>13</t>
  </si>
  <si>
    <t>M</t>
  </si>
  <si>
    <t>005720001400.S</t>
  </si>
  <si>
    <t>Osivá tráv - semená parkovej zmesi</t>
  </si>
  <si>
    <t>kg</t>
  </si>
  <si>
    <t>258571787</t>
  </si>
  <si>
    <t>02</t>
  </si>
  <si>
    <t>Práce špeciálneho zakladania</t>
  </si>
  <si>
    <t>0206</t>
  </si>
  <si>
    <t>Spevňovanie hornín a konštrukcií</t>
  </si>
  <si>
    <t>14</t>
  </si>
  <si>
    <t>02060905010020.S</t>
  </si>
  <si>
    <t>Zhotovenie vrstvy z geotextílie na upravenom povrchu sklon do 1 : 5 , šírky nad 3 do 6 m</t>
  </si>
  <si>
    <t>-1209142432</t>
  </si>
  <si>
    <t>15</t>
  </si>
  <si>
    <t>693110002000.S</t>
  </si>
  <si>
    <t>Geotextília polypropylénová netkaná 200 g/m2</t>
  </si>
  <si>
    <t>149699736</t>
  </si>
  <si>
    <t>0201</t>
  </si>
  <si>
    <t>Zlepšovanie základovej pôdy</t>
  </si>
  <si>
    <t>16</t>
  </si>
  <si>
    <t>02010309050020</t>
  </si>
  <si>
    <t>Trativody z flexodrenážnych rúr DN 125</t>
  </si>
  <si>
    <t>m</t>
  </si>
  <si>
    <t>-1488405843</t>
  </si>
  <si>
    <t>05</t>
  </si>
  <si>
    <t>Búracie práce a demolácie</t>
  </si>
  <si>
    <t>0501</t>
  </si>
  <si>
    <t>Búranie konštrukcií</t>
  </si>
  <si>
    <t>17</t>
  </si>
  <si>
    <t>05010105002200.S</t>
  </si>
  <si>
    <t xml:space="preserve">Búranie mostných základov, muriva a pilierov alebo nosných konštrukcií zo železobetónu,  -2,40000t</t>
  </si>
  <si>
    <t>-1792939935</t>
  </si>
  <si>
    <t>18</t>
  </si>
  <si>
    <t>05010204000030.S</t>
  </si>
  <si>
    <t xml:space="preserve">Búranie muriva alebo vybúranie otvorov plochy nad 4 m2 z betónu prostého nadzákladného,  -2,20000t</t>
  </si>
  <si>
    <t>-456873119</t>
  </si>
  <si>
    <t>19</t>
  </si>
  <si>
    <t>05010407000110.S</t>
  </si>
  <si>
    <t xml:space="preserve">Vybúranie valcovaných nosníkov uložených v murive betónovom alebo kamennom hm. nad 55 kg/m,  -1,25000t</t>
  </si>
  <si>
    <t>t</t>
  </si>
  <si>
    <t>-151869380</t>
  </si>
  <si>
    <t>-218110317</t>
  </si>
  <si>
    <t>0502</t>
  </si>
  <si>
    <t>Vybúranie konštrukcií a demontáže</t>
  </si>
  <si>
    <t>21</t>
  </si>
  <si>
    <t>05020907002100.S</t>
  </si>
  <si>
    <t xml:space="preserve">Rozobratie plotov výšky do 250 cm, z drôteného pletiva alebo z plechu,  -0,01000t</t>
  </si>
  <si>
    <t>-117862484</t>
  </si>
  <si>
    <t>0503</t>
  </si>
  <si>
    <t xml:space="preserve">Odstránenie spevnených plôch  vozoviek a doplňujúcich konštrukcií</t>
  </si>
  <si>
    <t>22</t>
  </si>
  <si>
    <t>05030162012410.S</t>
  </si>
  <si>
    <t xml:space="preserve">Odstránenie krytu asfaltového v ploche do 200 m2, hr. nad 50 do 100 mm,  -0,18100t</t>
  </si>
  <si>
    <t>-153016245</t>
  </si>
  <si>
    <t>05030166012520.S</t>
  </si>
  <si>
    <t xml:space="preserve">Rozoberanie zámkovej dlažby všetkých druhov v ploche nad 20 m2,  -0,26000t</t>
  </si>
  <si>
    <t>722108818</t>
  </si>
  <si>
    <t>05030263032400.S</t>
  </si>
  <si>
    <t xml:space="preserve">Odstránenie podkladu v ploche do 200 m2 z kameniva ťaženého, hr.vrstvy 200 do 300 mm,  -0,50000t</t>
  </si>
  <si>
    <t>-2001224113</t>
  </si>
  <si>
    <t>05030407002405.S</t>
  </si>
  <si>
    <t xml:space="preserve">Rozobranie cestného zábradlia so stĺpikmi osadenými do ríms alebo krycích dosiek,  -0,02500t</t>
  </si>
  <si>
    <t>-2055460844</t>
  </si>
  <si>
    <t>0508</t>
  </si>
  <si>
    <t>Doprava vybúraných hmôt</t>
  </si>
  <si>
    <t>05080200031710.S</t>
  </si>
  <si>
    <t>Vodorovné premiestnenie sutiny na skládku s naložením a zložením nad 2000 do 3000 m</t>
  </si>
  <si>
    <t>-1264679254</t>
  </si>
  <si>
    <t>27</t>
  </si>
  <si>
    <t>05080200031790.S</t>
  </si>
  <si>
    <t>Príplatok za každých ďalších i začatých 1000 m po spevnenej ceste pre vodorovné premiestnenie sutiny</t>
  </si>
  <si>
    <t>1025221194</t>
  </si>
  <si>
    <t>0509</t>
  </si>
  <si>
    <t>Doplňujúce práce</t>
  </si>
  <si>
    <t>28</t>
  </si>
  <si>
    <t>05090462022400.S</t>
  </si>
  <si>
    <t>Rezanie existujúceho asfaltového krytu alebo podkladu hĺbky nad 50 do 100 mm</t>
  </si>
  <si>
    <t>-1011932098</t>
  </si>
  <si>
    <t>29</t>
  </si>
  <si>
    <t>606777502</t>
  </si>
  <si>
    <t>Práce na pozemných komunikáciach a letiskách</t>
  </si>
  <si>
    <t>2201</t>
  </si>
  <si>
    <t>Podkladné a krycie vrstvy bez spojiva</t>
  </si>
  <si>
    <t>30</t>
  </si>
  <si>
    <t>22010103000010.S</t>
  </si>
  <si>
    <t>Podklad spevnenej plochy z kameniva drveného so zhutnením frakcie 0-63 mm, aktívna zóna a prechodová vrstva medzi aktívnou zónou a lomovým kameňom</t>
  </si>
  <si>
    <t>322267224</t>
  </si>
  <si>
    <t>31</t>
  </si>
  <si>
    <t>22010104000140.S</t>
  </si>
  <si>
    <t>Podklad zo štrkodrviny s rozprestretím a zhutnením, po zhutnení hr. 150 mm</t>
  </si>
  <si>
    <t>-1490927746</t>
  </si>
  <si>
    <t>32</t>
  </si>
  <si>
    <t>22010104000250.S</t>
  </si>
  <si>
    <t>Podklad zo štrkodrviny s rozprestretím a zhutnením, po zhutnení hr. 250 mm</t>
  </si>
  <si>
    <t>1465007786</t>
  </si>
  <si>
    <t>33</t>
  </si>
  <si>
    <t>22010201011010.S</t>
  </si>
  <si>
    <t>Zhotovenie zemných krajníc z hornín akejkoľvek triedy so zhutnením</t>
  </si>
  <si>
    <t>1187207798</t>
  </si>
  <si>
    <t>2203</t>
  </si>
  <si>
    <t>Podkladné a krycie vrstvy z asfaltových zmesí</t>
  </si>
  <si>
    <t>34</t>
  </si>
  <si>
    <t>22030329030120.S</t>
  </si>
  <si>
    <t>Postrek asfaltový infiltračný s posypom kamenivom z cestnej emulzie v množstve 0,80 kg/m2</t>
  </si>
  <si>
    <t>-1521869702</t>
  </si>
  <si>
    <t>35</t>
  </si>
  <si>
    <t>22030330030030.S</t>
  </si>
  <si>
    <t>Postrek asfaltový spojovací bez posypu kamenivom z cestnej emulzie v množstve 0,50 kg/m2</t>
  </si>
  <si>
    <t>1918828858</t>
  </si>
  <si>
    <t>36</t>
  </si>
  <si>
    <t>22030640012460.S</t>
  </si>
  <si>
    <t>Podklad z asfaltového betónu AC 22 P s rozprestretím a zhutnením v pruhu š. do 3 m, po zhutnení hr. 100 mm</t>
  </si>
  <si>
    <t>-1001179262</t>
  </si>
  <si>
    <t>37</t>
  </si>
  <si>
    <t>22030640022230.S</t>
  </si>
  <si>
    <t>Asfaltový betón vrstva obrusná AC 11 O v pruhu š. do 3 m z nemodifik. asfaltu tr. II, po zhutnení hr. 50 mm</t>
  </si>
  <si>
    <t>300386193</t>
  </si>
  <si>
    <t>2204</t>
  </si>
  <si>
    <t>Kryty dláždené chodníkov komunikácií,rigolov</t>
  </si>
  <si>
    <t>38</t>
  </si>
  <si>
    <t>22040417010051.S</t>
  </si>
  <si>
    <t>Kladenie betónovej zámkovej dlažby komunikácií pre peších hr. 60 mm pre peších do 50 m2 so zriadením lôžka z kameniva hr. 30 mm</t>
  </si>
  <si>
    <t>935840289</t>
  </si>
  <si>
    <t>39</t>
  </si>
  <si>
    <t>592460006800</t>
  </si>
  <si>
    <t>Dlažba betónová Low value PREMAC Dlažba betónová pre nevidiacich, nopková, rozmer 200x200x60 mm, červená</t>
  </si>
  <si>
    <t>-561181862</t>
  </si>
  <si>
    <t>40</t>
  </si>
  <si>
    <t>22040417010054.S</t>
  </si>
  <si>
    <t>Kladenie betónovej zámkovej dlažby komunikácií pre peších hr. 60 mm pre peších nad 300 m2 so zriadením lôžka z kameniva hr. 30 mm</t>
  </si>
  <si>
    <t>836688559</t>
  </si>
  <si>
    <t>41</t>
  </si>
  <si>
    <t>592460018600</t>
  </si>
  <si>
    <t>Dlažba betónová SEMMELROCK BEHATON základný prvok s fázou, rozmer 200x165x60 mm, sivá</t>
  </si>
  <si>
    <t>1647508602</t>
  </si>
  <si>
    <t>2225</t>
  </si>
  <si>
    <t>Doplňujúce konštrukcie</t>
  </si>
  <si>
    <t>42</t>
  </si>
  <si>
    <t>22250671060010.S</t>
  </si>
  <si>
    <t>Osadenie a montáž cestnej zvislej dopravnej značky na stĺpik, stĺp, konzolu alebo objekt</t>
  </si>
  <si>
    <t>ks</t>
  </si>
  <si>
    <t>-357472261</t>
  </si>
  <si>
    <t>43</t>
  </si>
  <si>
    <t>22250674010110.S</t>
  </si>
  <si>
    <t>Montáž stĺpika zvislej dopravnej značky dĺžky do 3,5 m do betónového základu</t>
  </si>
  <si>
    <t>1626335038</t>
  </si>
  <si>
    <t>44</t>
  </si>
  <si>
    <t>404490008400.S</t>
  </si>
  <si>
    <t>Stĺpik Zn, d 60 mm/1 bm, pre dopravné značky</t>
  </si>
  <si>
    <t>-1190556745</t>
  </si>
  <si>
    <t>45</t>
  </si>
  <si>
    <t>22250776012220.S</t>
  </si>
  <si>
    <t>Vodorovné dopravné značenie striekané farbou vodiacich čiar prerušovaných šírky 250 mm biela retroreflexná</t>
  </si>
  <si>
    <t>-1195510203</t>
  </si>
  <si>
    <t>46</t>
  </si>
  <si>
    <t>22250671060010.S1</t>
  </si>
  <si>
    <t>Zvisla dopravná značka základný rozmer</t>
  </si>
  <si>
    <t>-1299649205</t>
  </si>
  <si>
    <t>47</t>
  </si>
  <si>
    <t>22250776021220.S</t>
  </si>
  <si>
    <t>Vodorovné dopravné značenie striekané farbou deliacich čiar prerušovaných šírky 125 mm biela retroreflexná</t>
  </si>
  <si>
    <t>-604337327</t>
  </si>
  <si>
    <t>48</t>
  </si>
  <si>
    <t>22250776031020.S</t>
  </si>
  <si>
    <t>Vodorovné dopravné značenie striekané farbou prechodov pre chodcov, šípky, symboly a pod., biela retroreflexná</t>
  </si>
  <si>
    <t>-1702743934</t>
  </si>
  <si>
    <t>49</t>
  </si>
  <si>
    <t>22250980010430.S</t>
  </si>
  <si>
    <t>Osadenie cestného obrubníka betónového stojatého do lôžka z betónu prostého tr. C 12/15 s bočnou oporou</t>
  </si>
  <si>
    <t>437983329</t>
  </si>
  <si>
    <t>50</t>
  </si>
  <si>
    <t>592170002100</t>
  </si>
  <si>
    <t>Obrubník PREMAC cestný, lxšxv 1000x100x200 mm, skosenie 15/15 mm</t>
  </si>
  <si>
    <t>-891605594</t>
  </si>
  <si>
    <t>51</t>
  </si>
  <si>
    <t>22250981010020.S</t>
  </si>
  <si>
    <t>Osadenie záhonového alebo parkového obrubníka betón., do lôžka z bet. pros. tr. C 12/15 s bočnou oporou</t>
  </si>
  <si>
    <t>-1802540203</t>
  </si>
  <si>
    <t>52</t>
  </si>
  <si>
    <t>592170001800</t>
  </si>
  <si>
    <t>Obrubník PREMAC parkový, lxšxv 1000x50x200 mm, sivá</t>
  </si>
  <si>
    <t>802630413</t>
  </si>
  <si>
    <t>53</t>
  </si>
  <si>
    <t>22251083016020.S</t>
  </si>
  <si>
    <t>Tesnenie dilatačných škár zálievkou za tepla pre komôrku s tesniacim profilom š. 10 mm hl. 25 mm</t>
  </si>
  <si>
    <t>-523014094</t>
  </si>
  <si>
    <t>54</t>
  </si>
  <si>
    <t>22251491028010.S</t>
  </si>
  <si>
    <t>Úprava plôch okolo hydrantov, šupátok, a pod. v asfaltových krytoch v pôdorysnej ploche do 2 m2</t>
  </si>
  <si>
    <t>-1722775088</t>
  </si>
  <si>
    <t>Montážne práce na plynovodoch, vodovodoch, kanalizáciach, teplovod., produkt. a rozvod. medi. plynov</t>
  </si>
  <si>
    <t>2703</t>
  </si>
  <si>
    <t>Kanalizácie</t>
  </si>
  <si>
    <t>55</t>
  </si>
  <si>
    <t>27030422046004</t>
  </si>
  <si>
    <t>Montáž kanalizačného PVC-U potrubia hladkého viacvrstvového DN 160</t>
  </si>
  <si>
    <t>-597533268</t>
  </si>
  <si>
    <t>56</t>
  </si>
  <si>
    <t>286110006900</t>
  </si>
  <si>
    <t>Rúra kanalizačná PVC-U gravitačná, hladká SN4 - KG, ML - viacvrstvová, DN 160, dĺ. 5 m, WAVIN</t>
  </si>
  <si>
    <t>251028005</t>
  </si>
  <si>
    <t>57</t>
  </si>
  <si>
    <t>27031172030030</t>
  </si>
  <si>
    <t>Osadenie polypropylénovej uličnej vpuste DN 400, vývod DN 150</t>
  </si>
  <si>
    <t>1159691249</t>
  </si>
  <si>
    <t>58</t>
  </si>
  <si>
    <t>286630036900</t>
  </si>
  <si>
    <t>Uličný vpust DN 400, vývod DN 150, výška 1,0 m, PP, PIPELIFE</t>
  </si>
  <si>
    <t>-1004253531</t>
  </si>
  <si>
    <t>Špeciálne práce na stavbách vodných diel</t>
  </si>
  <si>
    <t>3221</t>
  </si>
  <si>
    <t>Spevnené plochy</t>
  </si>
  <si>
    <t>59</t>
  </si>
  <si>
    <t>32210508010010.S</t>
  </si>
  <si>
    <t>Pohádzka dna alebo svahov akejkoľvek hrúbky z lomového kameňa neupraveného triedeného z terénu</t>
  </si>
  <si>
    <t>-915648016</t>
  </si>
  <si>
    <t>24 - SO 02 Odvodnenie</t>
  </si>
  <si>
    <t>11 - Betonárske práce</t>
  </si>
  <si>
    <t xml:space="preserve">    1104 - Steny a priečky</t>
  </si>
  <si>
    <t xml:space="preserve">    1105 - Zvislé konštrukcie inžinierskych stavieb</t>
  </si>
  <si>
    <t xml:space="preserve">    1120 - Podkladné konštrukcie</t>
  </si>
  <si>
    <t>14 - Práce pri kladení mazanín, poterov a podkladných vrstiev</t>
  </si>
  <si>
    <t xml:space="preserve">    1401 - Mazanina</t>
  </si>
  <si>
    <t>21 - Špeciálne práce pri výstavbe mostov</t>
  </si>
  <si>
    <t xml:space="preserve">    2125 - Doplňujúce konštrukcie</t>
  </si>
  <si>
    <t>31 - Hydromelioračné práce</t>
  </si>
  <si>
    <t xml:space="preserve">    3120 - Podkladné konštrukcie</t>
  </si>
  <si>
    <t xml:space="preserve">    3121 - Spevnené plochy</t>
  </si>
  <si>
    <t>61 - Izolatérske práce</t>
  </si>
  <si>
    <t xml:space="preserve">    6101 - Proti vode a zemnej vlhkosti</t>
  </si>
  <si>
    <t>67 - Montáž zámočníckych konštrukcií</t>
  </si>
  <si>
    <t xml:space="preserve">    6711 - Oplotenie</t>
  </si>
  <si>
    <t>68 - Montáž oceľových konštrukcií</t>
  </si>
  <si>
    <t xml:space="preserve">    6806 - Ostatné doplnkové konštrukcie</t>
  </si>
  <si>
    <t>01020200010020.S</t>
  </si>
  <si>
    <t>Odkopávka a prekopávka nezapažená v hornine 1 a 2, nad 100 do 1000 m3, odvodňovacia priekopa, kal.jama a zaisťovacie čelá</t>
  </si>
  <si>
    <t>836355836</t>
  </si>
  <si>
    <t>01040402070020.S</t>
  </si>
  <si>
    <t>Zásyp sypaninou so zhutnením jám, šachiet, rýh, zárezov alebo okolo objektov nad 100 do 1000 m3</t>
  </si>
  <si>
    <t>1107958000</t>
  </si>
  <si>
    <t>1611221765</t>
  </si>
  <si>
    <t>02010101010010.S</t>
  </si>
  <si>
    <t>Výplň odvodňovacieho rebra alebo trativodu do rýh s úpravou povrchu výplne štrkopieskom, obsyp rúrových prepojení</t>
  </si>
  <si>
    <t>902082947</t>
  </si>
  <si>
    <t>05010504000072.S</t>
  </si>
  <si>
    <t>Búranie podkladov pod dlažby, liatych dlažieb a mazanín,betón,liaty asfalt hr.nad 100 mm, plochy nad 4 m2 -2,20000t, existujúca priekopa</t>
  </si>
  <si>
    <t>-2025601389</t>
  </si>
  <si>
    <t>05080200022200.S</t>
  </si>
  <si>
    <t>Vodorovná doprava sutiny, so zložením a hrubým urovnaním, na vzdialenosť do 1000 m</t>
  </si>
  <si>
    <t>916547338</t>
  </si>
  <si>
    <t>Betonárske práce</t>
  </si>
  <si>
    <t>1104</t>
  </si>
  <si>
    <t>Steny a priečky</t>
  </si>
  <si>
    <t>11040101050010.S</t>
  </si>
  <si>
    <t xml:space="preserve">Betón stien, priečok  prostý tr. C 20/25, kalová jama</t>
  </si>
  <si>
    <t>-1742077234</t>
  </si>
  <si>
    <t>11040102070010.S</t>
  </si>
  <si>
    <t>Betón stien a priečok, železový (bez výstuže) tr. C 30/37</t>
  </si>
  <si>
    <t>-287031232</t>
  </si>
  <si>
    <t>11040111010010.S</t>
  </si>
  <si>
    <t xml:space="preserve">Debnenie  stien a priečok jednostranné, zhotovenie-dielce, kalová jama</t>
  </si>
  <si>
    <t>-686870423</t>
  </si>
  <si>
    <t>-335117271</t>
  </si>
  <si>
    <t>11040111010020.S</t>
  </si>
  <si>
    <t xml:space="preserve">Debnenie  stien a priečok jednostranné, odstránenie-dielce</t>
  </si>
  <si>
    <t>1366479522</t>
  </si>
  <si>
    <t>892136322</t>
  </si>
  <si>
    <t>11040112010010.S</t>
  </si>
  <si>
    <t>Debnenie stien a priečok jednostranné zhotovenie-tradičné</t>
  </si>
  <si>
    <t>-522965697</t>
  </si>
  <si>
    <t>11040112010020.S</t>
  </si>
  <si>
    <t>Debnenie stien a priečok jednostranné odstránenie-tradičné</t>
  </si>
  <si>
    <t>1814837104</t>
  </si>
  <si>
    <t>11040121060010.S</t>
  </si>
  <si>
    <t>Výstuž stien a priečok B500 (10505)</t>
  </si>
  <si>
    <t>1962051386</t>
  </si>
  <si>
    <t>1105</t>
  </si>
  <si>
    <t>Zvislé konštrukcie inžinierskych stavieb</t>
  </si>
  <si>
    <t>11050611011025.S</t>
  </si>
  <si>
    <t>Vloženie matrice do debnenia mostných ríms, silikonová matrica s imitáciou lom.kameňa na steny odvod.priekopy</t>
  </si>
  <si>
    <t>-2027785064</t>
  </si>
  <si>
    <t>1120</t>
  </si>
  <si>
    <t>Podkladné konštrukcie</t>
  </si>
  <si>
    <t>11200101033010.S</t>
  </si>
  <si>
    <t>Podkladová alebo výplňová vrstva z betónu tr. C 12/15 hr. do 100 mm, pod dlažbu priekopy</t>
  </si>
  <si>
    <t>285055582</t>
  </si>
  <si>
    <t>11200201042210.S</t>
  </si>
  <si>
    <t>Zaisťovací prah z betónu prostého vodostavebného melioračných kanálov s pätkami alebo bez pätiek, zaisťovacie čela na ZÚ a KÚ</t>
  </si>
  <si>
    <t>1201985909</t>
  </si>
  <si>
    <t>Práce pri kladení mazanín, poterov a podkladných vrstiev</t>
  </si>
  <si>
    <t>1401</t>
  </si>
  <si>
    <t>Mazanina</t>
  </si>
  <si>
    <t>14010433000453.S</t>
  </si>
  <si>
    <t>Zaplnenie dilatačných škár v mazaninách tmelom akrylátovým šírky škáry nad 15 do 20 mm, dilatačné škáry odvod.priekopy</t>
  </si>
  <si>
    <t>1118713680</t>
  </si>
  <si>
    <t>Špeciálne práce pri výstavbe mostov</t>
  </si>
  <si>
    <t>2125</t>
  </si>
  <si>
    <t>21250422040110.S</t>
  </si>
  <si>
    <t>Výplň dilatačných škár z extrudovaného polystyrénu hr. 20 mm, dilatácia odvod.priekopy</t>
  </si>
  <si>
    <t>-1791053809</t>
  </si>
  <si>
    <t>22250162010010.S</t>
  </si>
  <si>
    <t>Osadzovanie zábradlia oceľového na múroch a valoch, vrátane spojenia dielcov, hmotnosti do 100 kg/m</t>
  </si>
  <si>
    <t>-1024373556</t>
  </si>
  <si>
    <t>553520002200.S1</t>
  </si>
  <si>
    <t>Zábradlie oceľové s povrchovou úpravou RAL 7016, vertikálna výplň,výška do 1200 mm, kotvenie do podlahy, exteriérové vrátane kotvenia</t>
  </si>
  <si>
    <t>120079265</t>
  </si>
  <si>
    <t>27030421064056</t>
  </si>
  <si>
    <t>Montáž kanalizačného PP potrubia korugovaného DN 500</t>
  </si>
  <si>
    <t>-1772082318</t>
  </si>
  <si>
    <t>286140014700</t>
  </si>
  <si>
    <t>Rúra PRAGMA ID, DN 500 dĺ. 6 m PP korugovaný kanalizačný systém SN10, PIPELIFE</t>
  </si>
  <si>
    <t>-1221861259</t>
  </si>
  <si>
    <t>Hydromelioračné práce</t>
  </si>
  <si>
    <t>3120</t>
  </si>
  <si>
    <t>31200202010110.S</t>
  </si>
  <si>
    <t>Podkladné a krycie vrstvy z kameniva drveného rúrových priepustov alebo prekopávok ciest, štrkodrvina pod odvod.priekopu, kal.jamu a zaisťovacie čelá</t>
  </si>
  <si>
    <t>158435147</t>
  </si>
  <si>
    <t>3121</t>
  </si>
  <si>
    <t>31210103010010.S</t>
  </si>
  <si>
    <t>Zahádzka z lomového kameňa, hmotnosť jednotlivých kameňov do 80 kg bez výplne medzier, pred zaisťovacie čelá</t>
  </si>
  <si>
    <t>1943678850</t>
  </si>
  <si>
    <t>31210103010190.S</t>
  </si>
  <si>
    <t>Zahádzka z lomového kameňa, hmotnosť jednotlivých kameňov do 80 kg. Príplatok k cene za urovnanie líca zahádzky</t>
  </si>
  <si>
    <t>836518441</t>
  </si>
  <si>
    <t>32210708020010.S</t>
  </si>
  <si>
    <t>Dlažba z lomového kameňa, na cementovú maltu s vyškárovaním cementovou maltou, hr. kameňa 200 mm, priekopa pri kalovej jame</t>
  </si>
  <si>
    <t>1849622055</t>
  </si>
  <si>
    <t>61</t>
  </si>
  <si>
    <t>Izolatérske práce</t>
  </si>
  <si>
    <t>6101</t>
  </si>
  <si>
    <t>Proti vode a zemnej vlhkosti</t>
  </si>
  <si>
    <t>61010101020010.S</t>
  </si>
  <si>
    <t xml:space="preserve">Zhotovenie  izolácie proti zemnej vlhkosti zvislá penetračným náterom za studena</t>
  </si>
  <si>
    <t>-1684949415</t>
  </si>
  <si>
    <t>246170000900.S</t>
  </si>
  <si>
    <t>Lak asfaltový penetračný</t>
  </si>
  <si>
    <t>1103079336</t>
  </si>
  <si>
    <t>1579369797</t>
  </si>
  <si>
    <t>-147339893</t>
  </si>
  <si>
    <t>-2033225118</t>
  </si>
  <si>
    <t>1189151704</t>
  </si>
  <si>
    <t>67</t>
  </si>
  <si>
    <t>Montáž zámočníckych konštrukcií</t>
  </si>
  <si>
    <t>6711</t>
  </si>
  <si>
    <t>Oplotenie</t>
  </si>
  <si>
    <t>67110200004150.S</t>
  </si>
  <si>
    <t>Montáž oplotenia panelového z pletiva na stĺpiky výšky do 2,2 m</t>
  </si>
  <si>
    <t>-1395169563</t>
  </si>
  <si>
    <t>553510025000.S</t>
  </si>
  <si>
    <t>Panel pre panelový plotový systém, veľkosť oka 200x50 mm, vxl 1,8x2,48 m, poplastovaný na pozinkovanej oceli, vrátane prvkov uchytenia</t>
  </si>
  <si>
    <t>-1195709602</t>
  </si>
  <si>
    <t>553510029700.S</t>
  </si>
  <si>
    <t>Stĺpik, výška 1,8 m, poplastovaný na pozinkovanej oceli, pre panelový plotový systém vrátane kotvenia</t>
  </si>
  <si>
    <t>1373488635</t>
  </si>
  <si>
    <t>68</t>
  </si>
  <si>
    <t>Montáž oceľových konštrukcií</t>
  </si>
  <si>
    <t>6806</t>
  </si>
  <si>
    <t>Ostatné doplnkové konštrukcie</t>
  </si>
  <si>
    <t>68060102000010.S</t>
  </si>
  <si>
    <t>Podlaha s oceľovou konštrukciou, pokrytou podlahovými oceľovými roštami, hmot.podl. 60 kg/m2, kalová jama</t>
  </si>
  <si>
    <t>1509894469</t>
  </si>
  <si>
    <t>552420019100</t>
  </si>
  <si>
    <t>Mriežkový rošt, lxšxhr 1,6x2,1m hrúbky 50mm, na kalovú jamu</t>
  </si>
  <si>
    <t>-1206483523</t>
  </si>
  <si>
    <t>25 - SO 03 Doplnková cyklistická infraštruktúra</t>
  </si>
  <si>
    <t xml:space="preserve">    1101 - Základy</t>
  </si>
  <si>
    <t>15 - Montáže prefabrikovaných konštrukcií</t>
  </si>
  <si>
    <t xml:space="preserve">    1520 - Mestský mobiliár</t>
  </si>
  <si>
    <t>1101</t>
  </si>
  <si>
    <t>Základy</t>
  </si>
  <si>
    <t>11010201040010.S</t>
  </si>
  <si>
    <t>Betón základových pätiek, prostý tr. C 16/20, pre kotvenie drobnej architektúry a mobiliára</t>
  </si>
  <si>
    <t>1697051710</t>
  </si>
  <si>
    <t>Montáže prefabrikovaných konštrukcií</t>
  </si>
  <si>
    <t>1520</t>
  </si>
  <si>
    <t>Mestský mobiliár</t>
  </si>
  <si>
    <t>15200107004122.S</t>
  </si>
  <si>
    <t>Osadenie parkovej lavičky kotevnými skrutkami bez zabetónovania nôh na pevný podklad</t>
  </si>
  <si>
    <t>1798828398</t>
  </si>
  <si>
    <t>553560000800.S</t>
  </si>
  <si>
    <t>Lavička parková, konštrukcia z oceľe, sedadlo z dosiek z tropického dreva vypaľované farbou, dĺžky 1850 mm, bez operadla</t>
  </si>
  <si>
    <t>1334264683</t>
  </si>
  <si>
    <t>15200206004212.S</t>
  </si>
  <si>
    <t>Osadenie odpadkového koša kotevnými skrutkami na pevný podklad</t>
  </si>
  <si>
    <t>1177733862</t>
  </si>
  <si>
    <t>553560004600</t>
  </si>
  <si>
    <t>Kôš odpadkový 55 l, oceľová kostra, zvarená oceľová konštrukcia z ohýbaných plechov, výšky 1100 mm</t>
  </si>
  <si>
    <t>-1203660058</t>
  </si>
  <si>
    <t>15200706004312.S</t>
  </si>
  <si>
    <t>Osadenie stojana na bicykle kotevnými skrutkami bez zabetónovania nôh na pevný podklad, malé odpočívadlo</t>
  </si>
  <si>
    <t>1523750711</t>
  </si>
  <si>
    <t>553560009300</t>
  </si>
  <si>
    <t>Stojan na bicykel ,oceľová konštrukcia z trubiek obdĺžnikového profilu a gumového pásu, ukotvenie pod dlažbu</t>
  </si>
  <si>
    <t>182405747</t>
  </si>
  <si>
    <t>15200706004312.S1</t>
  </si>
  <si>
    <t>Osadenie stojana na bicykle kotevnými skrutkami bez zabetónovania nôh na pevný podklad, veľké odpočívadlo</t>
  </si>
  <si>
    <t>-1379428838</t>
  </si>
  <si>
    <t>5535600093001</t>
  </si>
  <si>
    <t>Stojan na bicykel ,odliatok z hliníkovej zliatiny, ukotvenie pod dlažbu</t>
  </si>
  <si>
    <t>-254168218</t>
  </si>
  <si>
    <t>15209000004101.S3</t>
  </si>
  <si>
    <t>Montáž prvkov drobnej architektúry, hmotnosti do 0,1 t, orientačný systém</t>
  </si>
  <si>
    <t>-928276460</t>
  </si>
  <si>
    <t>553560026500.S</t>
  </si>
  <si>
    <t>Orientačný systém, oceľový stĺpik pre 5 poschodí šípok, výška 3500 mm</t>
  </si>
  <si>
    <t>1867519660</t>
  </si>
  <si>
    <t>553560026600.S</t>
  </si>
  <si>
    <t>Orientačný systém, smerová šípka 700 mm z hliníkového profilu, obojstranný polep</t>
  </si>
  <si>
    <t>1677744150</t>
  </si>
  <si>
    <t>15209000004101.S2</t>
  </si>
  <si>
    <t>Montáž prvkov drobnej architektúry, hmotnosti do 0,1 t, zahradzovací stĺpik</t>
  </si>
  <si>
    <t>-91066060</t>
  </si>
  <si>
    <t>553560005800</t>
  </si>
  <si>
    <t>Stĺpik zahradzovací SI 150, výška nad dlažbou 860 mm, hliníková zliatina, so znakom, odnímateľný</t>
  </si>
  <si>
    <t>-1928758707</t>
  </si>
  <si>
    <t>553580006400.S1</t>
  </si>
  <si>
    <t>Pergola hliníková 4x4x4,4m, krytina tieniaca plachta , 3 stĺpy hliníkové, upínacie lanko, vrátane kotvenia</t>
  </si>
  <si>
    <t>1096844653</t>
  </si>
  <si>
    <t>15209000004101.S4</t>
  </si>
  <si>
    <t>Montáž prvkov drobnej architektúry, hmotnosti do 0,1 t, pergola s tieniacou plachtou</t>
  </si>
  <si>
    <t>724183120</t>
  </si>
  <si>
    <t>15209000004101.S1</t>
  </si>
  <si>
    <t>Montáž prvkov drobnej architektúry, hmotnosti do 0,1 t, krajinný prvok plastový</t>
  </si>
  <si>
    <t>-908184468</t>
  </si>
  <si>
    <t>553570019400.S1</t>
  </si>
  <si>
    <t>Krajinný prvok,Rotačne lisovaný polyetylén, farbený. Vylisované v jednom kuse, hrúbky min. 5 mm. UV odolný, odoláva poveternostným vplyvom</t>
  </si>
  <si>
    <t>514704028</t>
  </si>
  <si>
    <t>26 - SO 04 Drevená lávka pre spoločnú cestičku pre cyklistov a chodcov</t>
  </si>
  <si>
    <t xml:space="preserve">    2108 - Vodorovné nosné konštrukcie</t>
  </si>
  <si>
    <t>62 - Montáž tesárskych konštrukcií a drevostavieb</t>
  </si>
  <si>
    <t xml:space="preserve">    6201 - Steny a priečky</t>
  </si>
  <si>
    <t>73 - Práce pri kladení syntetických a terazzových podláh</t>
  </si>
  <si>
    <t xml:space="preserve">    7302 - Syntetické</t>
  </si>
  <si>
    <t>487965116</t>
  </si>
  <si>
    <t>01040402070010.S</t>
  </si>
  <si>
    <t>Zásyp sypaninou so zhutnením jám, šachiet, rýh, zárezov alebo okolo objektov do 100 m3</t>
  </si>
  <si>
    <t>1583694823</t>
  </si>
  <si>
    <t>583410004400.S</t>
  </si>
  <si>
    <t>Štrkodrva frakcia 0-63 mm</t>
  </si>
  <si>
    <t>-26267490</t>
  </si>
  <si>
    <t>02060905010010.S</t>
  </si>
  <si>
    <t>Zhotovenie vrstvy z geotextílie na upravenom povrchu sklon do 1 : 5 , šírky od 0 do 3 m</t>
  </si>
  <si>
    <t>-558747634</t>
  </si>
  <si>
    <t>693110004500.S</t>
  </si>
  <si>
    <t>Geotextília polypropylénová netkaná 300 g/m2</t>
  </si>
  <si>
    <t>171730555</t>
  </si>
  <si>
    <t>02010309040020</t>
  </si>
  <si>
    <t>Trativody z flexodrenážnych rúr DN 100</t>
  </si>
  <si>
    <t>451793423</t>
  </si>
  <si>
    <t xml:space="preserve">Búranie muriva alebo vybúranie otvorov plochy nad 4 m2 z betónu prostého nadzákladného,  -2,20000t, opory exist.lávky</t>
  </si>
  <si>
    <t>1478080487</t>
  </si>
  <si>
    <t xml:space="preserve">Vybúranie valcovaných nosníkov uložených v murive betónovom alebo kamennom hm. nad 55 kg/m,  -1,25000t, existujúca lávka na chodníku</t>
  </si>
  <si>
    <t>-946489972</t>
  </si>
  <si>
    <t>05010506002210.S</t>
  </si>
  <si>
    <t>Búranie drevených podláh z fošien alebo dosiek z dreva tvrdého, -0,78000 t, existujúca lávka</t>
  </si>
  <si>
    <t>30636557</t>
  </si>
  <si>
    <t>05020907000040.S</t>
  </si>
  <si>
    <t xml:space="preserve">Vybúranie kovových madiel a zábradlí,  -0,03700t, existujúca lávka</t>
  </si>
  <si>
    <t>409062503</t>
  </si>
  <si>
    <t>05080200020010.S</t>
  </si>
  <si>
    <t>Odvoz sutiny a vybúraných hmôt na skládku do 1 km</t>
  </si>
  <si>
    <t>914940383</t>
  </si>
  <si>
    <t>05080200020020.S</t>
  </si>
  <si>
    <t>Odvoz sutiny a vybúraných hmôt na skládku za každý ďalší 1 km</t>
  </si>
  <si>
    <t>1203963136</t>
  </si>
  <si>
    <t>11050202071010.S</t>
  </si>
  <si>
    <t>Mostné opory a úložné prahy z betónu železového tr. C 30/37</t>
  </si>
  <si>
    <t>2032250258</t>
  </si>
  <si>
    <t>11050211011010.S</t>
  </si>
  <si>
    <t>Debnenie mostných konštrukcií-opôr výšky do 20 m, zhotovenie</t>
  </si>
  <si>
    <t>-493107816</t>
  </si>
  <si>
    <t>11050211011020.S</t>
  </si>
  <si>
    <t>Debnenie mostných konštrukcií-opôr výšky do 20 m, odstránenie</t>
  </si>
  <si>
    <t>2140143213</t>
  </si>
  <si>
    <t>11050221061010.S</t>
  </si>
  <si>
    <t>Výstuž drieku opôr z betonárskej ocele B500 (10505) mostných konštrukcií</t>
  </si>
  <si>
    <t>-495306706</t>
  </si>
  <si>
    <t>Podkladová alebo výplňová vrstva z betónu tr. C 12/15 hr. do 100 mm</t>
  </si>
  <si>
    <t>1646955198</t>
  </si>
  <si>
    <t>2108</t>
  </si>
  <si>
    <t>Vodorovné nosné konštrukcie</t>
  </si>
  <si>
    <t>21080201010030.S</t>
  </si>
  <si>
    <t>Drevená trámová mostná konštrukcia z mäkkých fošní a hranolov, všetky prvky drevenej lávky vrátane kotvenia</t>
  </si>
  <si>
    <t>415082606</t>
  </si>
  <si>
    <t>21080407010110.S</t>
  </si>
  <si>
    <t>Osadenie mostného ložiska elastomerného zaťaženia do 400 kN, vrátane dodávky</t>
  </si>
  <si>
    <t>723746780</t>
  </si>
  <si>
    <t>21250206001020.S</t>
  </si>
  <si>
    <t>Osadenie mostného oceľového zábradlia trvalého do debnenia vreciek ríms, zábralie lávky</t>
  </si>
  <si>
    <t>1349365965</t>
  </si>
  <si>
    <t>5535600071001</t>
  </si>
  <si>
    <t>Zábradlie drevenej lávky H=1,1m, diel šírky 2,5m oceľová konštrukcia z L profilu 60 mm, výplň zábradlia ťahokov, vrátane kotviacich prvkov</t>
  </si>
  <si>
    <t>-1157319905</t>
  </si>
  <si>
    <t>133310001900.S</t>
  </si>
  <si>
    <t>Tyč oceľová prierezu L rovnoramenný uholník 100x100x10 mm, ozn. 10 000, podľa EN ISO S185</t>
  </si>
  <si>
    <t>-1864501455</t>
  </si>
  <si>
    <t>134840001100.S</t>
  </si>
  <si>
    <t>Tyč oceľová prierezu U 240 mm valcovaná za tepla, ozn. 11 375, podľa EN ISO S235JR, hlavné nosníky lávky</t>
  </si>
  <si>
    <t>16631019</t>
  </si>
  <si>
    <t>27030422026016</t>
  </si>
  <si>
    <t>Montáž kanalizačného PVC-U potrubia hladkého plnostenného DN 100</t>
  </si>
  <si>
    <t>-1003084979</t>
  </si>
  <si>
    <t>286110002300.S</t>
  </si>
  <si>
    <t>Rúra PVC-U hladký, kanalizačný, gravitačný systém Dxr 100x3,2 mm, dĺ. 6 m, SN8 - plnostenná</t>
  </si>
  <si>
    <t>303332329</t>
  </si>
  <si>
    <t>27030422046026</t>
  </si>
  <si>
    <t>Montáž kanalizačného PVC-U potrubia hladkého plnostenného DN 160, chránička</t>
  </si>
  <si>
    <t>1621978812</t>
  </si>
  <si>
    <t>286110002700</t>
  </si>
  <si>
    <t>Rúra kanalizačná PVC-U gravitačná, hladká SN8 - KG, SW - plnostenná, DN 160, dĺ. 6 m, WAVIN</t>
  </si>
  <si>
    <t>1814012624</t>
  </si>
  <si>
    <t>-1569030994</t>
  </si>
  <si>
    <t>-1343342958</t>
  </si>
  <si>
    <t>61010101023110.S</t>
  </si>
  <si>
    <t>Izolácia proti zemnej vlhkosti, protiradónová, stierka hydroizolačná bitúmenová, betón. podklad, zvislá</t>
  </si>
  <si>
    <t>2017114344</t>
  </si>
  <si>
    <t>62</t>
  </si>
  <si>
    <t>Montáž tesárskych konštrukcií a drevostavieb</t>
  </si>
  <si>
    <t>6201</t>
  </si>
  <si>
    <t>62010203000030.S</t>
  </si>
  <si>
    <t>Montáž drevených stien a priečok z fošní, hranolov, hranolkov s prierezovou plochou 144 - 224 cm2, drevené prvky lávky</t>
  </si>
  <si>
    <t>-707195081</t>
  </si>
  <si>
    <t>605420000300.S</t>
  </si>
  <si>
    <t>Rezivo stavebné zo smreku - hranoly hranené, stredové rezivo EBW hr. 150 mm, š. 150 mm, dĺ. 4000-6000 mm, vrátane povrchovej úpravy</t>
  </si>
  <si>
    <t>-310178346</t>
  </si>
  <si>
    <t>73</t>
  </si>
  <si>
    <t>Práce pri kladení syntetických a terazzových podláh</t>
  </si>
  <si>
    <t>7302</t>
  </si>
  <si>
    <t>Syntetické</t>
  </si>
  <si>
    <t>73020303011000</t>
  </si>
  <si>
    <t>Zhotovenie vyrovnávacej malty zo syntetických hmôt na báze epoxidovej živice v jednej vrstve, podložiskové bločky</t>
  </si>
  <si>
    <t>898894189</t>
  </si>
  <si>
    <t>245610001300</t>
  </si>
  <si>
    <t>Náter epoxidový podkladový Sikafloor-161 (AB), 2-zložková stierka na báze živíc, 30 kg</t>
  </si>
  <si>
    <t>-1618134759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</si>
</sst>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3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>
      <alignment horizontal="center" vertical="center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31" fillId="3" borderId="19" xfId="0" applyFont="1" applyFill="1" applyBorder="1" applyAlignment="1" applyProtection="1">
      <alignment horizontal="left" vertical="center"/>
      <protection locked="0"/>
    </xf>
    <xf numFmtId="0" fontId="31" fillId="0" borderId="20" xfId="0" applyFont="1" applyBorder="1" applyAlignment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4</v>
      </c>
      <c r="BV1" s="13" t="s">
        <v>5</v>
      </c>
    </row>
    <row r="2" s="1" customFormat="1" ht="36.96" customHeight="1">
      <c r="AR2" s="14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7</v>
      </c>
      <c r="BT2" s="15" t="s">
        <v>8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7</v>
      </c>
      <c r="BT3" s="15" t="s">
        <v>8</v>
      </c>
    </row>
    <row r="4" s="1" customFormat="1" ht="24.96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="1" customFormat="1" ht="12" customHeight="1">
      <c r="B5" s="18"/>
      <c r="D5" s="22" t="s">
        <v>13</v>
      </c>
      <c r="K5" s="23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E5" s="24" t="s">
        <v>15</v>
      </c>
      <c r="BS5" s="15" t="s">
        <v>7</v>
      </c>
    </row>
    <row r="6" s="1" customFormat="1" ht="36.96" customHeight="1">
      <c r="B6" s="18"/>
      <c r="D6" s="25" t="s">
        <v>16</v>
      </c>
      <c r="K6" s="26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E6" s="27"/>
      <c r="BS6" s="15" t="s">
        <v>7</v>
      </c>
    </row>
    <row r="7" s="1" customFormat="1" ht="12" customHeight="1">
      <c r="B7" s="18"/>
      <c r="D7" s="28" t="s">
        <v>18</v>
      </c>
      <c r="K7" s="23" t="s">
        <v>1</v>
      </c>
      <c r="AK7" s="28" t="s">
        <v>19</v>
      </c>
      <c r="AN7" s="23" t="s">
        <v>1</v>
      </c>
      <c r="AR7" s="18"/>
      <c r="BE7" s="27"/>
      <c r="BS7" s="15" t="s">
        <v>7</v>
      </c>
    </row>
    <row r="8" s="1" customFormat="1" ht="12" customHeight="1">
      <c r="B8" s="18"/>
      <c r="D8" s="28" t="s">
        <v>20</v>
      </c>
      <c r="K8" s="23" t="s">
        <v>21</v>
      </c>
      <c r="AK8" s="28" t="s">
        <v>22</v>
      </c>
      <c r="AN8" s="29" t="s">
        <v>23</v>
      </c>
      <c r="AR8" s="18"/>
      <c r="BE8" s="27"/>
      <c r="BS8" s="15" t="s">
        <v>7</v>
      </c>
    </row>
    <row r="9" s="1" customFormat="1" ht="14.4" customHeight="1">
      <c r="B9" s="18"/>
      <c r="AR9" s="18"/>
      <c r="BE9" s="27"/>
      <c r="BS9" s="15" t="s">
        <v>7</v>
      </c>
    </row>
    <row r="10" s="1" customFormat="1" ht="12" customHeight="1">
      <c r="B10" s="18"/>
      <c r="D10" s="28" t="s">
        <v>24</v>
      </c>
      <c r="AK10" s="28" t="s">
        <v>25</v>
      </c>
      <c r="AN10" s="23" t="s">
        <v>1</v>
      </c>
      <c r="AR10" s="18"/>
      <c r="BE10" s="27"/>
      <c r="BS10" s="15" t="s">
        <v>7</v>
      </c>
    </row>
    <row r="11" s="1" customFormat="1" ht="18.48" customHeight="1">
      <c r="B11" s="18"/>
      <c r="E11" s="23" t="s">
        <v>26</v>
      </c>
      <c r="AK11" s="28" t="s">
        <v>27</v>
      </c>
      <c r="AN11" s="23" t="s">
        <v>1</v>
      </c>
      <c r="AR11" s="18"/>
      <c r="BE11" s="27"/>
      <c r="BS11" s="15" t="s">
        <v>7</v>
      </c>
    </row>
    <row r="12" s="1" customFormat="1" ht="6.96" customHeight="1">
      <c r="B12" s="18"/>
      <c r="AR12" s="18"/>
      <c r="BE12" s="27"/>
      <c r="BS12" s="15" t="s">
        <v>7</v>
      </c>
    </row>
    <row r="13" s="1" customFormat="1" ht="12" customHeight="1">
      <c r="B13" s="18"/>
      <c r="D13" s="28" t="s">
        <v>28</v>
      </c>
      <c r="AK13" s="28" t="s">
        <v>25</v>
      </c>
      <c r="AN13" s="30" t="s">
        <v>29</v>
      </c>
      <c r="AR13" s="18"/>
      <c r="BE13" s="27"/>
      <c r="BS13" s="15" t="s">
        <v>7</v>
      </c>
    </row>
    <row r="14">
      <c r="B14" s="18"/>
      <c r="E14" s="30" t="s">
        <v>29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27</v>
      </c>
      <c r="AN14" s="30" t="s">
        <v>29</v>
      </c>
      <c r="AR14" s="18"/>
      <c r="BE14" s="27"/>
      <c r="BS14" s="15" t="s">
        <v>7</v>
      </c>
    </row>
    <row r="15" s="1" customFormat="1" ht="6.96" customHeight="1">
      <c r="B15" s="18"/>
      <c r="AR15" s="18"/>
      <c r="BE15" s="27"/>
      <c r="BS15" s="15" t="s">
        <v>4</v>
      </c>
    </row>
    <row r="16" s="1" customFormat="1" ht="12" customHeight="1">
      <c r="B16" s="18"/>
      <c r="D16" s="28" t="s">
        <v>30</v>
      </c>
      <c r="AK16" s="28" t="s">
        <v>25</v>
      </c>
      <c r="AN16" s="23" t="s">
        <v>1</v>
      </c>
      <c r="AR16" s="18"/>
      <c r="BE16" s="27"/>
      <c r="BS16" s="15" t="s">
        <v>4</v>
      </c>
    </row>
    <row r="17" s="1" customFormat="1" ht="18.48" customHeight="1">
      <c r="B17" s="18"/>
      <c r="E17" s="23" t="s">
        <v>31</v>
      </c>
      <c r="AK17" s="28" t="s">
        <v>27</v>
      </c>
      <c r="AN17" s="23" t="s">
        <v>1</v>
      </c>
      <c r="AR17" s="18"/>
      <c r="BE17" s="27"/>
      <c r="BS17" s="15" t="s">
        <v>3</v>
      </c>
    </row>
    <row r="18" s="1" customFormat="1" ht="6.96" customHeight="1">
      <c r="B18" s="18"/>
      <c r="AR18" s="18"/>
      <c r="BE18" s="27"/>
      <c r="BS18" s="15" t="s">
        <v>7</v>
      </c>
    </row>
    <row r="19" s="1" customFormat="1" ht="12" customHeight="1">
      <c r="B19" s="18"/>
      <c r="D19" s="28" t="s">
        <v>32</v>
      </c>
      <c r="AK19" s="28" t="s">
        <v>25</v>
      </c>
      <c r="AN19" s="23" t="s">
        <v>1</v>
      </c>
      <c r="AR19" s="18"/>
      <c r="BE19" s="27"/>
      <c r="BS19" s="15" t="s">
        <v>7</v>
      </c>
    </row>
    <row r="20" s="1" customFormat="1" ht="18.48" customHeight="1">
      <c r="B20" s="18"/>
      <c r="E20" s="23" t="s">
        <v>31</v>
      </c>
      <c r="AK20" s="28" t="s">
        <v>27</v>
      </c>
      <c r="AN20" s="23" t="s">
        <v>1</v>
      </c>
      <c r="AR20" s="18"/>
      <c r="BE20" s="27"/>
      <c r="BS20" s="15" t="s">
        <v>3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33</v>
      </c>
      <c r="AR22" s="18"/>
      <c r="BE22" s="27"/>
    </row>
    <row r="23" s="1" customFormat="1" ht="16.5" customHeight="1">
      <c r="B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34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35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36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37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38</v>
      </c>
      <c r="E29" s="3"/>
      <c r="F29" s="28" t="s">
        <v>39</v>
      </c>
      <c r="G29" s="3"/>
      <c r="H29" s="3"/>
      <c r="I29" s="3"/>
      <c r="J29" s="3"/>
      <c r="K29" s="3"/>
      <c r="L29" s="41">
        <v>0.20000000000000001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2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2">
        <f>ROUND(AV94, 2)</f>
        <v>0</v>
      </c>
      <c r="AL29" s="3"/>
      <c r="AM29" s="3"/>
      <c r="AN29" s="3"/>
      <c r="AO29" s="3"/>
      <c r="AP29" s="3"/>
      <c r="AQ29" s="3"/>
      <c r="AR29" s="40"/>
      <c r="BE29" s="43"/>
    </row>
    <row r="30" s="3" customFormat="1" ht="14.4" customHeight="1">
      <c r="A30" s="3"/>
      <c r="B30" s="40"/>
      <c r="C30" s="3"/>
      <c r="D30" s="3"/>
      <c r="E30" s="3"/>
      <c r="F30" s="28" t="s">
        <v>40</v>
      </c>
      <c r="G30" s="3"/>
      <c r="H30" s="3"/>
      <c r="I30" s="3"/>
      <c r="J30" s="3"/>
      <c r="K30" s="3"/>
      <c r="L30" s="41">
        <v>0.20000000000000001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2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2">
        <f>ROUND(AW94, 2)</f>
        <v>0</v>
      </c>
      <c r="AL30" s="3"/>
      <c r="AM30" s="3"/>
      <c r="AN30" s="3"/>
      <c r="AO30" s="3"/>
      <c r="AP30" s="3"/>
      <c r="AQ30" s="3"/>
      <c r="AR30" s="40"/>
      <c r="BE30" s="43"/>
    </row>
    <row r="31" hidden="1" s="3" customFormat="1" ht="14.4" customHeight="1">
      <c r="A31" s="3"/>
      <c r="B31" s="40"/>
      <c r="C31" s="3"/>
      <c r="D31" s="3"/>
      <c r="E31" s="3"/>
      <c r="F31" s="28" t="s">
        <v>41</v>
      </c>
      <c r="G31" s="3"/>
      <c r="H31" s="3"/>
      <c r="I31" s="3"/>
      <c r="J31" s="3"/>
      <c r="K31" s="3"/>
      <c r="L31" s="41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2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2">
        <v>0</v>
      </c>
      <c r="AL31" s="3"/>
      <c r="AM31" s="3"/>
      <c r="AN31" s="3"/>
      <c r="AO31" s="3"/>
      <c r="AP31" s="3"/>
      <c r="AQ31" s="3"/>
      <c r="AR31" s="40"/>
      <c r="BE31" s="43"/>
    </row>
    <row r="32" hidden="1" s="3" customFormat="1" ht="14.4" customHeight="1">
      <c r="A32" s="3"/>
      <c r="B32" s="40"/>
      <c r="C32" s="3"/>
      <c r="D32" s="3"/>
      <c r="E32" s="3"/>
      <c r="F32" s="28" t="s">
        <v>42</v>
      </c>
      <c r="G32" s="3"/>
      <c r="H32" s="3"/>
      <c r="I32" s="3"/>
      <c r="J32" s="3"/>
      <c r="K32" s="3"/>
      <c r="L32" s="41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2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2">
        <v>0</v>
      </c>
      <c r="AL32" s="3"/>
      <c r="AM32" s="3"/>
      <c r="AN32" s="3"/>
      <c r="AO32" s="3"/>
      <c r="AP32" s="3"/>
      <c r="AQ32" s="3"/>
      <c r="AR32" s="40"/>
      <c r="BE32" s="43"/>
    </row>
    <row r="33" hidden="1" s="3" customFormat="1" ht="14.4" customHeight="1">
      <c r="A33" s="3"/>
      <c r="B33" s="40"/>
      <c r="C33" s="3"/>
      <c r="D33" s="3"/>
      <c r="E33" s="3"/>
      <c r="F33" s="28" t="s">
        <v>43</v>
      </c>
      <c r="G33" s="3"/>
      <c r="H33" s="3"/>
      <c r="I33" s="3"/>
      <c r="J33" s="3"/>
      <c r="K33" s="3"/>
      <c r="L33" s="41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2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2">
        <v>0</v>
      </c>
      <c r="AL33" s="3"/>
      <c r="AM33" s="3"/>
      <c r="AN33" s="3"/>
      <c r="AO33" s="3"/>
      <c r="AP33" s="3"/>
      <c r="AQ33" s="3"/>
      <c r="AR33" s="40"/>
      <c r="BE33" s="43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4"/>
      <c r="D35" s="45" t="s">
        <v>44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45</v>
      </c>
      <c r="U35" s="46"/>
      <c r="V35" s="46"/>
      <c r="W35" s="46"/>
      <c r="X35" s="48" t="s">
        <v>46</v>
      </c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9">
        <f>SUM(AK26:AK33)</f>
        <v>0</v>
      </c>
      <c r="AL35" s="46"/>
      <c r="AM35" s="46"/>
      <c r="AN35" s="46"/>
      <c r="AO35" s="50"/>
      <c r="AP35" s="44"/>
      <c r="AQ35" s="44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1"/>
      <c r="D49" s="52" t="s">
        <v>47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2" t="s">
        <v>48</v>
      </c>
      <c r="AI49" s="53"/>
      <c r="AJ49" s="53"/>
      <c r="AK49" s="53"/>
      <c r="AL49" s="53"/>
      <c r="AM49" s="53"/>
      <c r="AN49" s="53"/>
      <c r="AO49" s="53"/>
      <c r="AR49" s="51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4" t="s">
        <v>49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4" t="s">
        <v>50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4" t="s">
        <v>49</v>
      </c>
      <c r="AI60" s="37"/>
      <c r="AJ60" s="37"/>
      <c r="AK60" s="37"/>
      <c r="AL60" s="37"/>
      <c r="AM60" s="54" t="s">
        <v>50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2" t="s">
        <v>51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2" t="s">
        <v>52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4" t="s">
        <v>49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4" t="s">
        <v>50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4" t="s">
        <v>49</v>
      </c>
      <c r="AI75" s="37"/>
      <c r="AJ75" s="37"/>
      <c r="AK75" s="37"/>
      <c r="AL75" s="37"/>
      <c r="AM75" s="54" t="s">
        <v>50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5"/>
      <c r="B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5"/>
      <c r="BE81" s="34"/>
    </row>
    <row r="82" s="2" customFormat="1" ht="24.96" customHeight="1">
      <c r="A82" s="34"/>
      <c r="B82" s="35"/>
      <c r="C82" s="19" t="s">
        <v>53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0"/>
      <c r="C84" s="28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23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0"/>
      <c r="BE84" s="4"/>
    </row>
    <row r="85" s="5" customFormat="1" ht="36.96" customHeight="1">
      <c r="A85" s="5"/>
      <c r="B85" s="61"/>
      <c r="C85" s="62" t="s">
        <v>16</v>
      </c>
      <c r="D85" s="5"/>
      <c r="E85" s="5"/>
      <c r="F85" s="5"/>
      <c r="G85" s="5"/>
      <c r="H85" s="5"/>
      <c r="I85" s="5"/>
      <c r="J85" s="5"/>
      <c r="K85" s="5"/>
      <c r="L85" s="63" t="str">
        <f>K6</f>
        <v>Cyklo Alej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1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20</v>
      </c>
      <c r="D87" s="34"/>
      <c r="E87" s="34"/>
      <c r="F87" s="34"/>
      <c r="G87" s="34"/>
      <c r="H87" s="34"/>
      <c r="I87" s="34"/>
      <c r="J87" s="34"/>
      <c r="K87" s="34"/>
      <c r="L87" s="64" t="str">
        <f>IF(K8="","",K8)</f>
        <v>Veľký Šariš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22</v>
      </c>
      <c r="AJ87" s="34"/>
      <c r="AK87" s="34"/>
      <c r="AL87" s="34"/>
      <c r="AM87" s="65" t="str">
        <f>IF(AN8= "","",AN8)</f>
        <v>24. 1. 2021</v>
      </c>
      <c r="AN87" s="65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15.15" customHeight="1">
      <c r="A89" s="34"/>
      <c r="B89" s="35"/>
      <c r="C89" s="28" t="s">
        <v>24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>Mesto Veľký Šariš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30</v>
      </c>
      <c r="AJ89" s="34"/>
      <c r="AK89" s="34"/>
      <c r="AL89" s="34"/>
      <c r="AM89" s="66" t="str">
        <f>IF(E17="","",E17)</f>
        <v>Upgeo s.r.o.</v>
      </c>
      <c r="AN89" s="4"/>
      <c r="AO89" s="4"/>
      <c r="AP89" s="4"/>
      <c r="AQ89" s="34"/>
      <c r="AR89" s="35"/>
      <c r="AS89" s="67" t="s">
        <v>54</v>
      </c>
      <c r="AT89" s="68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4"/>
    </row>
    <row r="90" s="2" customFormat="1" ht="15.15" customHeight="1">
      <c r="A90" s="34"/>
      <c r="B90" s="35"/>
      <c r="C90" s="28" t="s">
        <v>28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32</v>
      </c>
      <c r="AJ90" s="34"/>
      <c r="AK90" s="34"/>
      <c r="AL90" s="34"/>
      <c r="AM90" s="66" t="str">
        <f>IF(E20="","",E20)</f>
        <v>Upgeo s.r.o.</v>
      </c>
      <c r="AN90" s="4"/>
      <c r="AO90" s="4"/>
      <c r="AP90" s="4"/>
      <c r="AQ90" s="34"/>
      <c r="AR90" s="35"/>
      <c r="AS90" s="71"/>
      <c r="AT90" s="72"/>
      <c r="AU90" s="73"/>
      <c r="AV90" s="73"/>
      <c r="AW90" s="73"/>
      <c r="AX90" s="73"/>
      <c r="AY90" s="73"/>
      <c r="AZ90" s="73"/>
      <c r="BA90" s="73"/>
      <c r="BB90" s="73"/>
      <c r="BC90" s="73"/>
      <c r="BD90" s="74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1"/>
      <c r="AT91" s="72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4"/>
    </row>
    <row r="92" s="2" customFormat="1" ht="29.28" customHeight="1">
      <c r="A92" s="34"/>
      <c r="B92" s="35"/>
      <c r="C92" s="75" t="s">
        <v>55</v>
      </c>
      <c r="D92" s="76"/>
      <c r="E92" s="76"/>
      <c r="F92" s="76"/>
      <c r="G92" s="76"/>
      <c r="H92" s="77"/>
      <c r="I92" s="78" t="s">
        <v>56</v>
      </c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9" t="s">
        <v>57</v>
      </c>
      <c r="AH92" s="76"/>
      <c r="AI92" s="76"/>
      <c r="AJ92" s="76"/>
      <c r="AK92" s="76"/>
      <c r="AL92" s="76"/>
      <c r="AM92" s="76"/>
      <c r="AN92" s="78" t="s">
        <v>58</v>
      </c>
      <c r="AO92" s="76"/>
      <c r="AP92" s="80"/>
      <c r="AQ92" s="81" t="s">
        <v>59</v>
      </c>
      <c r="AR92" s="35"/>
      <c r="AS92" s="82" t="s">
        <v>60</v>
      </c>
      <c r="AT92" s="83" t="s">
        <v>61</v>
      </c>
      <c r="AU92" s="83" t="s">
        <v>62</v>
      </c>
      <c r="AV92" s="83" t="s">
        <v>63</v>
      </c>
      <c r="AW92" s="83" t="s">
        <v>64</v>
      </c>
      <c r="AX92" s="83" t="s">
        <v>65</v>
      </c>
      <c r="AY92" s="83" t="s">
        <v>66</v>
      </c>
      <c r="AZ92" s="83" t="s">
        <v>67</v>
      </c>
      <c r="BA92" s="83" t="s">
        <v>68</v>
      </c>
      <c r="BB92" s="83" t="s">
        <v>69</v>
      </c>
      <c r="BC92" s="83" t="s">
        <v>70</v>
      </c>
      <c r="BD92" s="84" t="s">
        <v>71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85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7"/>
      <c r="BE93" s="34"/>
    </row>
    <row r="94" s="6" customFormat="1" ht="32.4" customHeight="1">
      <c r="A94" s="6"/>
      <c r="B94" s="88"/>
      <c r="C94" s="89" t="s">
        <v>72</v>
      </c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1">
        <f>ROUND(SUM(AG95:AG98),2)</f>
        <v>0</v>
      </c>
      <c r="AH94" s="91"/>
      <c r="AI94" s="91"/>
      <c r="AJ94" s="91"/>
      <c r="AK94" s="91"/>
      <c r="AL94" s="91"/>
      <c r="AM94" s="91"/>
      <c r="AN94" s="92">
        <f>SUM(AG94,AT94)</f>
        <v>0</v>
      </c>
      <c r="AO94" s="92"/>
      <c r="AP94" s="92"/>
      <c r="AQ94" s="93" t="s">
        <v>1</v>
      </c>
      <c r="AR94" s="88"/>
      <c r="AS94" s="94">
        <f>ROUND(SUM(AS95:AS98),2)</f>
        <v>0</v>
      </c>
      <c r="AT94" s="95">
        <f>ROUND(SUM(AV94:AW94),2)</f>
        <v>0</v>
      </c>
      <c r="AU94" s="96">
        <f>ROUND(SUM(AU95:AU98),5)</f>
        <v>0</v>
      </c>
      <c r="AV94" s="95">
        <f>ROUND(AZ94*L29,2)</f>
        <v>0</v>
      </c>
      <c r="AW94" s="95">
        <f>ROUND(BA94*L30,2)</f>
        <v>0</v>
      </c>
      <c r="AX94" s="95">
        <f>ROUND(BB94*L29,2)</f>
        <v>0</v>
      </c>
      <c r="AY94" s="95">
        <f>ROUND(BC94*L30,2)</f>
        <v>0</v>
      </c>
      <c r="AZ94" s="95">
        <f>ROUND(SUM(AZ95:AZ98),2)</f>
        <v>0</v>
      </c>
      <c r="BA94" s="95">
        <f>ROUND(SUM(BA95:BA98),2)</f>
        <v>0</v>
      </c>
      <c r="BB94" s="95">
        <f>ROUND(SUM(BB95:BB98),2)</f>
        <v>0</v>
      </c>
      <c r="BC94" s="95">
        <f>ROUND(SUM(BC95:BC98),2)</f>
        <v>0</v>
      </c>
      <c r="BD94" s="97">
        <f>ROUND(SUM(BD95:BD98),2)</f>
        <v>0</v>
      </c>
      <c r="BE94" s="6"/>
      <c r="BS94" s="98" t="s">
        <v>73</v>
      </c>
      <c r="BT94" s="98" t="s">
        <v>74</v>
      </c>
      <c r="BU94" s="99" t="s">
        <v>75</v>
      </c>
      <c r="BV94" s="98" t="s">
        <v>76</v>
      </c>
      <c r="BW94" s="98" t="s">
        <v>5</v>
      </c>
      <c r="BX94" s="98" t="s">
        <v>77</v>
      </c>
      <c r="CL94" s="98" t="s">
        <v>1</v>
      </c>
    </row>
    <row r="95" s="7" customFormat="1" ht="24.75" customHeight="1">
      <c r="A95" s="100" t="s">
        <v>78</v>
      </c>
      <c r="B95" s="101"/>
      <c r="C95" s="102"/>
      <c r="D95" s="103" t="s">
        <v>14</v>
      </c>
      <c r="E95" s="103"/>
      <c r="F95" s="103"/>
      <c r="G95" s="103"/>
      <c r="H95" s="103"/>
      <c r="I95" s="104"/>
      <c r="J95" s="103" t="s">
        <v>79</v>
      </c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5">
        <f>'23 - SO 01 Spoločná cesti...'!J30</f>
        <v>0</v>
      </c>
      <c r="AH95" s="104"/>
      <c r="AI95" s="104"/>
      <c r="AJ95" s="104"/>
      <c r="AK95" s="104"/>
      <c r="AL95" s="104"/>
      <c r="AM95" s="104"/>
      <c r="AN95" s="105">
        <f>SUM(AG95,AT95)</f>
        <v>0</v>
      </c>
      <c r="AO95" s="104"/>
      <c r="AP95" s="104"/>
      <c r="AQ95" s="106" t="s">
        <v>80</v>
      </c>
      <c r="AR95" s="101"/>
      <c r="AS95" s="107">
        <v>0</v>
      </c>
      <c r="AT95" s="108">
        <f>ROUND(SUM(AV95:AW95),2)</f>
        <v>0</v>
      </c>
      <c r="AU95" s="109">
        <f>'23 - SO 01 Spoločná cesti...'!P149</f>
        <v>0</v>
      </c>
      <c r="AV95" s="108">
        <f>'23 - SO 01 Spoločná cesti...'!J33</f>
        <v>0</v>
      </c>
      <c r="AW95" s="108">
        <f>'23 - SO 01 Spoločná cesti...'!J34</f>
        <v>0</v>
      </c>
      <c r="AX95" s="108">
        <f>'23 - SO 01 Spoločná cesti...'!J35</f>
        <v>0</v>
      </c>
      <c r="AY95" s="108">
        <f>'23 - SO 01 Spoločná cesti...'!J36</f>
        <v>0</v>
      </c>
      <c r="AZ95" s="108">
        <f>'23 - SO 01 Spoločná cesti...'!F33</f>
        <v>0</v>
      </c>
      <c r="BA95" s="108">
        <f>'23 - SO 01 Spoločná cesti...'!F34</f>
        <v>0</v>
      </c>
      <c r="BB95" s="108">
        <f>'23 - SO 01 Spoločná cesti...'!F35</f>
        <v>0</v>
      </c>
      <c r="BC95" s="108">
        <f>'23 - SO 01 Spoločná cesti...'!F36</f>
        <v>0</v>
      </c>
      <c r="BD95" s="110">
        <f>'23 - SO 01 Spoločná cesti...'!F37</f>
        <v>0</v>
      </c>
      <c r="BE95" s="7"/>
      <c r="BT95" s="111" t="s">
        <v>81</v>
      </c>
      <c r="BV95" s="111" t="s">
        <v>76</v>
      </c>
      <c r="BW95" s="111" t="s">
        <v>82</v>
      </c>
      <c r="BX95" s="111" t="s">
        <v>5</v>
      </c>
      <c r="CL95" s="111" t="s">
        <v>1</v>
      </c>
      <c r="CM95" s="111" t="s">
        <v>74</v>
      </c>
    </row>
    <row r="96" s="7" customFormat="1" ht="16.5" customHeight="1">
      <c r="A96" s="100" t="s">
        <v>78</v>
      </c>
      <c r="B96" s="101"/>
      <c r="C96" s="102"/>
      <c r="D96" s="103" t="s">
        <v>83</v>
      </c>
      <c r="E96" s="103"/>
      <c r="F96" s="103"/>
      <c r="G96" s="103"/>
      <c r="H96" s="103"/>
      <c r="I96" s="104"/>
      <c r="J96" s="103" t="s">
        <v>84</v>
      </c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5">
        <f>'24 - SO 02 Odvodnenie'!J30</f>
        <v>0</v>
      </c>
      <c r="AH96" s="104"/>
      <c r="AI96" s="104"/>
      <c r="AJ96" s="104"/>
      <c r="AK96" s="104"/>
      <c r="AL96" s="104"/>
      <c r="AM96" s="104"/>
      <c r="AN96" s="105">
        <f>SUM(AG96,AT96)</f>
        <v>0</v>
      </c>
      <c r="AO96" s="104"/>
      <c r="AP96" s="104"/>
      <c r="AQ96" s="106" t="s">
        <v>80</v>
      </c>
      <c r="AR96" s="101"/>
      <c r="AS96" s="107">
        <v>0</v>
      </c>
      <c r="AT96" s="108">
        <f>ROUND(SUM(AV96:AW96),2)</f>
        <v>0</v>
      </c>
      <c r="AU96" s="109">
        <f>'24 - SO 02 Odvodnenie'!P149</f>
        <v>0</v>
      </c>
      <c r="AV96" s="108">
        <f>'24 - SO 02 Odvodnenie'!J33</f>
        <v>0</v>
      </c>
      <c r="AW96" s="108">
        <f>'24 - SO 02 Odvodnenie'!J34</f>
        <v>0</v>
      </c>
      <c r="AX96" s="108">
        <f>'24 - SO 02 Odvodnenie'!J35</f>
        <v>0</v>
      </c>
      <c r="AY96" s="108">
        <f>'24 - SO 02 Odvodnenie'!J36</f>
        <v>0</v>
      </c>
      <c r="AZ96" s="108">
        <f>'24 - SO 02 Odvodnenie'!F33</f>
        <v>0</v>
      </c>
      <c r="BA96" s="108">
        <f>'24 - SO 02 Odvodnenie'!F34</f>
        <v>0</v>
      </c>
      <c r="BB96" s="108">
        <f>'24 - SO 02 Odvodnenie'!F35</f>
        <v>0</v>
      </c>
      <c r="BC96" s="108">
        <f>'24 - SO 02 Odvodnenie'!F36</f>
        <v>0</v>
      </c>
      <c r="BD96" s="110">
        <f>'24 - SO 02 Odvodnenie'!F37</f>
        <v>0</v>
      </c>
      <c r="BE96" s="7"/>
      <c r="BT96" s="111" t="s">
        <v>81</v>
      </c>
      <c r="BV96" s="111" t="s">
        <v>76</v>
      </c>
      <c r="BW96" s="111" t="s">
        <v>85</v>
      </c>
      <c r="BX96" s="111" t="s">
        <v>5</v>
      </c>
      <c r="CL96" s="111" t="s">
        <v>1</v>
      </c>
      <c r="CM96" s="111" t="s">
        <v>74</v>
      </c>
    </row>
    <row r="97" s="7" customFormat="1" ht="24.75" customHeight="1">
      <c r="A97" s="100" t="s">
        <v>78</v>
      </c>
      <c r="B97" s="101"/>
      <c r="C97" s="102"/>
      <c r="D97" s="103" t="s">
        <v>86</v>
      </c>
      <c r="E97" s="103"/>
      <c r="F97" s="103"/>
      <c r="G97" s="103"/>
      <c r="H97" s="103"/>
      <c r="I97" s="104"/>
      <c r="J97" s="103" t="s">
        <v>87</v>
      </c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5">
        <f>'25 - SO 03 Doplnková cykl...'!J30</f>
        <v>0</v>
      </c>
      <c r="AH97" s="104"/>
      <c r="AI97" s="104"/>
      <c r="AJ97" s="104"/>
      <c r="AK97" s="104"/>
      <c r="AL97" s="104"/>
      <c r="AM97" s="104"/>
      <c r="AN97" s="105">
        <f>SUM(AG97,AT97)</f>
        <v>0</v>
      </c>
      <c r="AO97" s="104"/>
      <c r="AP97" s="104"/>
      <c r="AQ97" s="106" t="s">
        <v>80</v>
      </c>
      <c r="AR97" s="101"/>
      <c r="AS97" s="107">
        <v>0</v>
      </c>
      <c r="AT97" s="108">
        <f>ROUND(SUM(AV97:AW97),2)</f>
        <v>0</v>
      </c>
      <c r="AU97" s="109">
        <f>'25 - SO 03 Doplnková cykl...'!P122</f>
        <v>0</v>
      </c>
      <c r="AV97" s="108">
        <f>'25 - SO 03 Doplnková cykl...'!J33</f>
        <v>0</v>
      </c>
      <c r="AW97" s="108">
        <f>'25 - SO 03 Doplnková cykl...'!J34</f>
        <v>0</v>
      </c>
      <c r="AX97" s="108">
        <f>'25 - SO 03 Doplnková cykl...'!J35</f>
        <v>0</v>
      </c>
      <c r="AY97" s="108">
        <f>'25 - SO 03 Doplnková cykl...'!J36</f>
        <v>0</v>
      </c>
      <c r="AZ97" s="108">
        <f>'25 - SO 03 Doplnková cykl...'!F33</f>
        <v>0</v>
      </c>
      <c r="BA97" s="108">
        <f>'25 - SO 03 Doplnková cykl...'!F34</f>
        <v>0</v>
      </c>
      <c r="BB97" s="108">
        <f>'25 - SO 03 Doplnková cykl...'!F35</f>
        <v>0</v>
      </c>
      <c r="BC97" s="108">
        <f>'25 - SO 03 Doplnková cykl...'!F36</f>
        <v>0</v>
      </c>
      <c r="BD97" s="110">
        <f>'25 - SO 03 Doplnková cykl...'!F37</f>
        <v>0</v>
      </c>
      <c r="BE97" s="7"/>
      <c r="BT97" s="111" t="s">
        <v>81</v>
      </c>
      <c r="BV97" s="111" t="s">
        <v>76</v>
      </c>
      <c r="BW97" s="111" t="s">
        <v>88</v>
      </c>
      <c r="BX97" s="111" t="s">
        <v>5</v>
      </c>
      <c r="CL97" s="111" t="s">
        <v>1</v>
      </c>
      <c r="CM97" s="111" t="s">
        <v>74</v>
      </c>
    </row>
    <row r="98" s="7" customFormat="1" ht="24.75" customHeight="1">
      <c r="A98" s="100" t="s">
        <v>78</v>
      </c>
      <c r="B98" s="101"/>
      <c r="C98" s="102"/>
      <c r="D98" s="103" t="s">
        <v>89</v>
      </c>
      <c r="E98" s="103"/>
      <c r="F98" s="103"/>
      <c r="G98" s="103"/>
      <c r="H98" s="103"/>
      <c r="I98" s="104"/>
      <c r="J98" s="103" t="s">
        <v>90</v>
      </c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5">
        <f>'26 - SO 04 Drevená lávka ...'!J30</f>
        <v>0</v>
      </c>
      <c r="AH98" s="104"/>
      <c r="AI98" s="104"/>
      <c r="AJ98" s="104"/>
      <c r="AK98" s="104"/>
      <c r="AL98" s="104"/>
      <c r="AM98" s="104"/>
      <c r="AN98" s="105">
        <f>SUM(AG98,AT98)</f>
        <v>0</v>
      </c>
      <c r="AO98" s="104"/>
      <c r="AP98" s="104"/>
      <c r="AQ98" s="106" t="s">
        <v>80</v>
      </c>
      <c r="AR98" s="101"/>
      <c r="AS98" s="112">
        <v>0</v>
      </c>
      <c r="AT98" s="113">
        <f>ROUND(SUM(AV98:AW98),2)</f>
        <v>0</v>
      </c>
      <c r="AU98" s="114">
        <f>'26 - SO 04 Drevená lávka ...'!P143</f>
        <v>0</v>
      </c>
      <c r="AV98" s="113">
        <f>'26 - SO 04 Drevená lávka ...'!J33</f>
        <v>0</v>
      </c>
      <c r="AW98" s="113">
        <f>'26 - SO 04 Drevená lávka ...'!J34</f>
        <v>0</v>
      </c>
      <c r="AX98" s="113">
        <f>'26 - SO 04 Drevená lávka ...'!J35</f>
        <v>0</v>
      </c>
      <c r="AY98" s="113">
        <f>'26 - SO 04 Drevená lávka ...'!J36</f>
        <v>0</v>
      </c>
      <c r="AZ98" s="113">
        <f>'26 - SO 04 Drevená lávka ...'!F33</f>
        <v>0</v>
      </c>
      <c r="BA98" s="113">
        <f>'26 - SO 04 Drevená lávka ...'!F34</f>
        <v>0</v>
      </c>
      <c r="BB98" s="113">
        <f>'26 - SO 04 Drevená lávka ...'!F35</f>
        <v>0</v>
      </c>
      <c r="BC98" s="113">
        <f>'26 - SO 04 Drevená lávka ...'!F36</f>
        <v>0</v>
      </c>
      <c r="BD98" s="115">
        <f>'26 - SO 04 Drevená lávka ...'!F37</f>
        <v>0</v>
      </c>
      <c r="BE98" s="7"/>
      <c r="BT98" s="111" t="s">
        <v>81</v>
      </c>
      <c r="BV98" s="111" t="s">
        <v>76</v>
      </c>
      <c r="BW98" s="111" t="s">
        <v>91</v>
      </c>
      <c r="BX98" s="111" t="s">
        <v>5</v>
      </c>
      <c r="CL98" s="111" t="s">
        <v>1</v>
      </c>
      <c r="CM98" s="111" t="s">
        <v>74</v>
      </c>
    </row>
    <row r="99" s="2" customFormat="1" ht="30" customHeight="1">
      <c r="A99" s="34"/>
      <c r="B99" s="35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5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</row>
    <row r="100" s="2" customFormat="1" ht="6.96" customHeight="1">
      <c r="A100" s="34"/>
      <c r="B100" s="56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35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</row>
  </sheetData>
  <mergeCells count="54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23 - SO 01 Spoločná cesti...'!C2" display="/"/>
    <hyperlink ref="A96" location="'24 - SO 02 Odvodnenie'!C2" display="/"/>
    <hyperlink ref="A97" location="'25 - SO 03 Doplnková cykl...'!C2" display="/"/>
    <hyperlink ref="A98" location="'26 - SO 04 Drevená lávka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="1" customFormat="1" ht="24.96" customHeight="1">
      <c r="B4" s="18"/>
      <c r="D4" s="19" t="s">
        <v>92</v>
      </c>
      <c r="L4" s="18"/>
      <c r="M4" s="116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17" t="str">
        <f>'Rekapitulácia stavby'!K6</f>
        <v>Cyklo Alej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93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94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18</v>
      </c>
      <c r="E11" s="34"/>
      <c r="F11" s="23" t="s">
        <v>1</v>
      </c>
      <c r="G11" s="34"/>
      <c r="H11" s="34"/>
      <c r="I11" s="28" t="s">
        <v>19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20</v>
      </c>
      <c r="E12" s="34"/>
      <c r="F12" s="23" t="s">
        <v>21</v>
      </c>
      <c r="G12" s="34"/>
      <c r="H12" s="34"/>
      <c r="I12" s="28" t="s">
        <v>22</v>
      </c>
      <c r="J12" s="65" t="str">
        <f>'Rekapitulácia stavby'!AN8</f>
        <v>24. 1. 2021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24</v>
      </c>
      <c r="E14" s="34"/>
      <c r="F14" s="34"/>
      <c r="G14" s="34"/>
      <c r="H14" s="34"/>
      <c r="I14" s="28" t="s">
        <v>25</v>
      </c>
      <c r="J14" s="23" t="str">
        <f>IF('Rekapitulácia stavby'!AN10="","",'Rekapitulácia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>Mesto Veľký Šariš</v>
      </c>
      <c r="F15" s="34"/>
      <c r="G15" s="34"/>
      <c r="H15" s="34"/>
      <c r="I15" s="28" t="s">
        <v>27</v>
      </c>
      <c r="J15" s="23" t="str">
        <f>IF('Rekapitulácia stavby'!AN11="","",'Rekapitulácia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28</v>
      </c>
      <c r="E17" s="34"/>
      <c r="F17" s="34"/>
      <c r="G17" s="34"/>
      <c r="H17" s="34"/>
      <c r="I17" s="28" t="s">
        <v>25</v>
      </c>
      <c r="J17" s="29" t="str">
        <f>'Rekapitulácia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27</v>
      </c>
      <c r="J18" s="29" t="str">
        <f>'Rekapitulácia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30</v>
      </c>
      <c r="E20" s="34"/>
      <c r="F20" s="34"/>
      <c r="G20" s="34"/>
      <c r="H20" s="34"/>
      <c r="I20" s="28" t="s">
        <v>25</v>
      </c>
      <c r="J20" s="23" t="str">
        <f>IF('Rekapitulácia stavby'!AN16="","",'Rekapitulácia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Upgeo s.r.o.</v>
      </c>
      <c r="F21" s="34"/>
      <c r="G21" s="34"/>
      <c r="H21" s="34"/>
      <c r="I21" s="28" t="s">
        <v>27</v>
      </c>
      <c r="J21" s="23" t="str">
        <f>IF('Rekapitulácia stavby'!AN17="","",'Rekapitulácia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32</v>
      </c>
      <c r="E23" s="34"/>
      <c r="F23" s="34"/>
      <c r="G23" s="34"/>
      <c r="H23" s="34"/>
      <c r="I23" s="28" t="s">
        <v>25</v>
      </c>
      <c r="J23" s="23" t="str">
        <f>IF('Rekapitulácia stavby'!AN19="","",'Rekapitulácia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Upgeo s.r.o.</v>
      </c>
      <c r="F24" s="34"/>
      <c r="G24" s="34"/>
      <c r="H24" s="34"/>
      <c r="I24" s="28" t="s">
        <v>27</v>
      </c>
      <c r="J24" s="23" t="str">
        <f>IF('Rekapitulácia stavby'!AN20="","",'Rekapitulácia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33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34</v>
      </c>
      <c r="E30" s="34"/>
      <c r="F30" s="34"/>
      <c r="G30" s="34"/>
      <c r="H30" s="34"/>
      <c r="I30" s="34"/>
      <c r="J30" s="92">
        <f>ROUND(J149,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36</v>
      </c>
      <c r="G32" s="34"/>
      <c r="H32" s="34"/>
      <c r="I32" s="39" t="s">
        <v>35</v>
      </c>
      <c r="J32" s="39" t="s">
        <v>37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38</v>
      </c>
      <c r="E33" s="28" t="s">
        <v>39</v>
      </c>
      <c r="F33" s="123">
        <f>ROUND((SUM(BE149:BE241)),  2)</f>
        <v>0</v>
      </c>
      <c r="G33" s="34"/>
      <c r="H33" s="34"/>
      <c r="I33" s="124">
        <v>0.20000000000000001</v>
      </c>
      <c r="J33" s="123">
        <f>ROUND(((SUM(BE149:BE241))*I33),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40</v>
      </c>
      <c r="F34" s="123">
        <f>ROUND((SUM(BF149:BF241)),  2)</f>
        <v>0</v>
      </c>
      <c r="G34" s="34"/>
      <c r="H34" s="34"/>
      <c r="I34" s="124">
        <v>0.20000000000000001</v>
      </c>
      <c r="J34" s="123">
        <f>ROUND(((SUM(BF149:BF241))*I34),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41</v>
      </c>
      <c r="F35" s="123">
        <f>ROUND((SUM(BG149:BG241)),  2)</f>
        <v>0</v>
      </c>
      <c r="G35" s="34"/>
      <c r="H35" s="34"/>
      <c r="I35" s="124">
        <v>0.20000000000000001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42</v>
      </c>
      <c r="F36" s="123">
        <f>ROUND((SUM(BH149:BH241)),  2)</f>
        <v>0</v>
      </c>
      <c r="G36" s="34"/>
      <c r="H36" s="34"/>
      <c r="I36" s="124">
        <v>0.20000000000000001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43</v>
      </c>
      <c r="F37" s="123">
        <f>ROUND((SUM(BI149:BI241)),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44</v>
      </c>
      <c r="E39" s="77"/>
      <c r="F39" s="77"/>
      <c r="G39" s="127" t="s">
        <v>45</v>
      </c>
      <c r="H39" s="128" t="s">
        <v>46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47</v>
      </c>
      <c r="E50" s="53"/>
      <c r="F50" s="53"/>
      <c r="G50" s="52" t="s">
        <v>48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49</v>
      </c>
      <c r="E61" s="37"/>
      <c r="F61" s="131" t="s">
        <v>50</v>
      </c>
      <c r="G61" s="54" t="s">
        <v>49</v>
      </c>
      <c r="H61" s="37"/>
      <c r="I61" s="37"/>
      <c r="J61" s="132" t="s">
        <v>50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51</v>
      </c>
      <c r="E65" s="55"/>
      <c r="F65" s="55"/>
      <c r="G65" s="52" t="s">
        <v>52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49</v>
      </c>
      <c r="E76" s="37"/>
      <c r="F76" s="131" t="s">
        <v>50</v>
      </c>
      <c r="G76" s="54" t="s">
        <v>49</v>
      </c>
      <c r="H76" s="37"/>
      <c r="I76" s="37"/>
      <c r="J76" s="132" t="s">
        <v>50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95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17" t="str">
        <f>E7</f>
        <v>Cyklo Alej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93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3" t="str">
        <f>E9</f>
        <v>23 - SO 01 Spoločná cestička pre cyklistov a chodcov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4"/>
      <c r="E89" s="34"/>
      <c r="F89" s="23" t="str">
        <f>F12</f>
        <v>Veľký Šariš</v>
      </c>
      <c r="G89" s="34"/>
      <c r="H89" s="34"/>
      <c r="I89" s="28" t="s">
        <v>22</v>
      </c>
      <c r="J89" s="65" t="str">
        <f>IF(J12="","",J12)</f>
        <v>24. 1. 2021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4"/>
      <c r="E91" s="34"/>
      <c r="F91" s="23" t="str">
        <f>E15</f>
        <v>Mesto Veľký Šariš</v>
      </c>
      <c r="G91" s="34"/>
      <c r="H91" s="34"/>
      <c r="I91" s="28" t="s">
        <v>30</v>
      </c>
      <c r="J91" s="32" t="str">
        <f>E21</f>
        <v>Upgeo s.r.o.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4"/>
      <c r="E92" s="34"/>
      <c r="F92" s="23" t="str">
        <f>IF(E18="","",E18)</f>
        <v>Vyplň údaj</v>
      </c>
      <c r="G92" s="34"/>
      <c r="H92" s="34"/>
      <c r="I92" s="28" t="s">
        <v>32</v>
      </c>
      <c r="J92" s="32" t="str">
        <f>E24</f>
        <v>Upgeo s.r.o.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33" t="s">
        <v>96</v>
      </c>
      <c r="D94" s="125"/>
      <c r="E94" s="125"/>
      <c r="F94" s="125"/>
      <c r="G94" s="125"/>
      <c r="H94" s="125"/>
      <c r="I94" s="125"/>
      <c r="J94" s="134" t="s">
        <v>97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35" t="s">
        <v>98</v>
      </c>
      <c r="D96" s="34"/>
      <c r="E96" s="34"/>
      <c r="F96" s="34"/>
      <c r="G96" s="34"/>
      <c r="H96" s="34"/>
      <c r="I96" s="34"/>
      <c r="J96" s="92">
        <f>J149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99</v>
      </c>
    </row>
    <row r="97" s="9" customFormat="1" ht="24.96" customHeight="1">
      <c r="A97" s="9"/>
      <c r="B97" s="136"/>
      <c r="C97" s="9"/>
      <c r="D97" s="137" t="s">
        <v>100</v>
      </c>
      <c r="E97" s="138"/>
      <c r="F97" s="138"/>
      <c r="G97" s="138"/>
      <c r="H97" s="138"/>
      <c r="I97" s="138"/>
      <c r="J97" s="139">
        <f>J150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0"/>
      <c r="C98" s="10"/>
      <c r="D98" s="141" t="s">
        <v>101</v>
      </c>
      <c r="E98" s="142"/>
      <c r="F98" s="142"/>
      <c r="G98" s="142"/>
      <c r="H98" s="142"/>
      <c r="I98" s="142"/>
      <c r="J98" s="143">
        <f>J151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0"/>
      <c r="C99" s="10"/>
      <c r="D99" s="141" t="s">
        <v>102</v>
      </c>
      <c r="E99" s="142"/>
      <c r="F99" s="142"/>
      <c r="G99" s="142"/>
      <c r="H99" s="142"/>
      <c r="I99" s="142"/>
      <c r="J99" s="143">
        <f>J154</f>
        <v>0</v>
      </c>
      <c r="K99" s="10"/>
      <c r="L99" s="14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0"/>
      <c r="C100" s="10"/>
      <c r="D100" s="141" t="s">
        <v>103</v>
      </c>
      <c r="E100" s="142"/>
      <c r="F100" s="142"/>
      <c r="G100" s="142"/>
      <c r="H100" s="142"/>
      <c r="I100" s="142"/>
      <c r="J100" s="143">
        <f>J158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0"/>
      <c r="C101" s="10"/>
      <c r="D101" s="141" t="s">
        <v>104</v>
      </c>
      <c r="E101" s="142"/>
      <c r="F101" s="142"/>
      <c r="G101" s="142"/>
      <c r="H101" s="142"/>
      <c r="I101" s="142"/>
      <c r="J101" s="143">
        <f>J161</f>
        <v>0</v>
      </c>
      <c r="K101" s="10"/>
      <c r="L101" s="14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0"/>
      <c r="C102" s="10"/>
      <c r="D102" s="141" t="s">
        <v>105</v>
      </c>
      <c r="E102" s="142"/>
      <c r="F102" s="142"/>
      <c r="G102" s="142"/>
      <c r="H102" s="142"/>
      <c r="I102" s="142"/>
      <c r="J102" s="143">
        <f>J164</f>
        <v>0</v>
      </c>
      <c r="K102" s="10"/>
      <c r="L102" s="14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36"/>
      <c r="C103" s="9"/>
      <c r="D103" s="137" t="s">
        <v>100</v>
      </c>
      <c r="E103" s="138"/>
      <c r="F103" s="138"/>
      <c r="G103" s="138"/>
      <c r="H103" s="138"/>
      <c r="I103" s="138"/>
      <c r="J103" s="139">
        <f>J167</f>
        <v>0</v>
      </c>
      <c r="K103" s="9"/>
      <c r="L103" s="13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40"/>
      <c r="C104" s="10"/>
      <c r="D104" s="141" t="s">
        <v>105</v>
      </c>
      <c r="E104" s="142"/>
      <c r="F104" s="142"/>
      <c r="G104" s="142"/>
      <c r="H104" s="142"/>
      <c r="I104" s="142"/>
      <c r="J104" s="143">
        <f>J168</f>
        <v>0</v>
      </c>
      <c r="K104" s="10"/>
      <c r="L104" s="14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36"/>
      <c r="C105" s="9"/>
      <c r="D105" s="137" t="s">
        <v>106</v>
      </c>
      <c r="E105" s="138"/>
      <c r="F105" s="138"/>
      <c r="G105" s="138"/>
      <c r="H105" s="138"/>
      <c r="I105" s="138"/>
      <c r="J105" s="139">
        <f>J171</f>
        <v>0</v>
      </c>
      <c r="K105" s="9"/>
      <c r="L105" s="136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40"/>
      <c r="C106" s="10"/>
      <c r="D106" s="141" t="s">
        <v>107</v>
      </c>
      <c r="E106" s="142"/>
      <c r="F106" s="142"/>
      <c r="G106" s="142"/>
      <c r="H106" s="142"/>
      <c r="I106" s="142"/>
      <c r="J106" s="143">
        <f>J172</f>
        <v>0</v>
      </c>
      <c r="K106" s="10"/>
      <c r="L106" s="14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36"/>
      <c r="C107" s="9"/>
      <c r="D107" s="137" t="s">
        <v>106</v>
      </c>
      <c r="E107" s="138"/>
      <c r="F107" s="138"/>
      <c r="G107" s="138"/>
      <c r="H107" s="138"/>
      <c r="I107" s="138"/>
      <c r="J107" s="139">
        <f>J175</f>
        <v>0</v>
      </c>
      <c r="K107" s="9"/>
      <c r="L107" s="13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40"/>
      <c r="C108" s="10"/>
      <c r="D108" s="141" t="s">
        <v>108</v>
      </c>
      <c r="E108" s="142"/>
      <c r="F108" s="142"/>
      <c r="G108" s="142"/>
      <c r="H108" s="142"/>
      <c r="I108" s="142"/>
      <c r="J108" s="143">
        <f>J176</f>
        <v>0</v>
      </c>
      <c r="K108" s="10"/>
      <c r="L108" s="14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36"/>
      <c r="C109" s="9"/>
      <c r="D109" s="137" t="s">
        <v>109</v>
      </c>
      <c r="E109" s="138"/>
      <c r="F109" s="138"/>
      <c r="G109" s="138"/>
      <c r="H109" s="138"/>
      <c r="I109" s="138"/>
      <c r="J109" s="139">
        <f>J178</f>
        <v>0</v>
      </c>
      <c r="K109" s="9"/>
      <c r="L109" s="136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40"/>
      <c r="C110" s="10"/>
      <c r="D110" s="141" t="s">
        <v>110</v>
      </c>
      <c r="E110" s="142"/>
      <c r="F110" s="142"/>
      <c r="G110" s="142"/>
      <c r="H110" s="142"/>
      <c r="I110" s="142"/>
      <c r="J110" s="143">
        <f>J179</f>
        <v>0</v>
      </c>
      <c r="K110" s="10"/>
      <c r="L110" s="14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40"/>
      <c r="C111" s="10"/>
      <c r="D111" s="141" t="s">
        <v>111</v>
      </c>
      <c r="E111" s="142"/>
      <c r="F111" s="142"/>
      <c r="G111" s="142"/>
      <c r="H111" s="142"/>
      <c r="I111" s="142"/>
      <c r="J111" s="143">
        <f>J184</f>
        <v>0</v>
      </c>
      <c r="K111" s="10"/>
      <c r="L111" s="14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40"/>
      <c r="C112" s="10"/>
      <c r="D112" s="141" t="s">
        <v>112</v>
      </c>
      <c r="E112" s="142"/>
      <c r="F112" s="142"/>
      <c r="G112" s="142"/>
      <c r="H112" s="142"/>
      <c r="I112" s="142"/>
      <c r="J112" s="143">
        <f>J186</f>
        <v>0</v>
      </c>
      <c r="K112" s="10"/>
      <c r="L112" s="14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40"/>
      <c r="C113" s="10"/>
      <c r="D113" s="141" t="s">
        <v>113</v>
      </c>
      <c r="E113" s="142"/>
      <c r="F113" s="142"/>
      <c r="G113" s="142"/>
      <c r="H113" s="142"/>
      <c r="I113" s="142"/>
      <c r="J113" s="143">
        <f>J191</f>
        <v>0</v>
      </c>
      <c r="K113" s="10"/>
      <c r="L113" s="14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40"/>
      <c r="C114" s="10"/>
      <c r="D114" s="141" t="s">
        <v>114</v>
      </c>
      <c r="E114" s="142"/>
      <c r="F114" s="142"/>
      <c r="G114" s="142"/>
      <c r="H114" s="142"/>
      <c r="I114" s="142"/>
      <c r="J114" s="143">
        <f>J194</f>
        <v>0</v>
      </c>
      <c r="K114" s="10"/>
      <c r="L114" s="14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9" customFormat="1" ht="24.96" customHeight="1">
      <c r="A115" s="9"/>
      <c r="B115" s="136"/>
      <c r="C115" s="9"/>
      <c r="D115" s="137" t="s">
        <v>109</v>
      </c>
      <c r="E115" s="138"/>
      <c r="F115" s="138"/>
      <c r="G115" s="138"/>
      <c r="H115" s="138"/>
      <c r="I115" s="138"/>
      <c r="J115" s="139">
        <f>J196</f>
        <v>0</v>
      </c>
      <c r="K115" s="9"/>
      <c r="L115" s="136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="10" customFormat="1" ht="19.92" customHeight="1">
      <c r="A116" s="10"/>
      <c r="B116" s="140"/>
      <c r="C116" s="10"/>
      <c r="D116" s="141" t="s">
        <v>112</v>
      </c>
      <c r="E116" s="142"/>
      <c r="F116" s="142"/>
      <c r="G116" s="142"/>
      <c r="H116" s="142"/>
      <c r="I116" s="142"/>
      <c r="J116" s="143">
        <f>J197</f>
        <v>0</v>
      </c>
      <c r="K116" s="10"/>
      <c r="L116" s="14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9" customFormat="1" ht="24.96" customHeight="1">
      <c r="A117" s="9"/>
      <c r="B117" s="136"/>
      <c r="C117" s="9"/>
      <c r="D117" s="137" t="s">
        <v>115</v>
      </c>
      <c r="E117" s="138"/>
      <c r="F117" s="138"/>
      <c r="G117" s="138"/>
      <c r="H117" s="138"/>
      <c r="I117" s="138"/>
      <c r="J117" s="139">
        <f>J199</f>
        <v>0</v>
      </c>
      <c r="K117" s="9"/>
      <c r="L117" s="136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="10" customFormat="1" ht="19.92" customHeight="1">
      <c r="A118" s="10"/>
      <c r="B118" s="140"/>
      <c r="C118" s="10"/>
      <c r="D118" s="141" t="s">
        <v>116</v>
      </c>
      <c r="E118" s="142"/>
      <c r="F118" s="142"/>
      <c r="G118" s="142"/>
      <c r="H118" s="142"/>
      <c r="I118" s="142"/>
      <c r="J118" s="143">
        <f>J200</f>
        <v>0</v>
      </c>
      <c r="K118" s="10"/>
      <c r="L118" s="14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36"/>
      <c r="C119" s="9"/>
      <c r="D119" s="137" t="s">
        <v>115</v>
      </c>
      <c r="E119" s="138"/>
      <c r="F119" s="138"/>
      <c r="G119" s="138"/>
      <c r="H119" s="138"/>
      <c r="I119" s="138"/>
      <c r="J119" s="139">
        <f>J202</f>
        <v>0</v>
      </c>
      <c r="K119" s="9"/>
      <c r="L119" s="136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40"/>
      <c r="C120" s="10"/>
      <c r="D120" s="141" t="s">
        <v>116</v>
      </c>
      <c r="E120" s="142"/>
      <c r="F120" s="142"/>
      <c r="G120" s="142"/>
      <c r="H120" s="142"/>
      <c r="I120" s="142"/>
      <c r="J120" s="143">
        <f>J203</f>
        <v>0</v>
      </c>
      <c r="K120" s="10"/>
      <c r="L120" s="14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40"/>
      <c r="C121" s="10"/>
      <c r="D121" s="141" t="s">
        <v>117</v>
      </c>
      <c r="E121" s="142"/>
      <c r="F121" s="142"/>
      <c r="G121" s="142"/>
      <c r="H121" s="142"/>
      <c r="I121" s="142"/>
      <c r="J121" s="143">
        <f>J207</f>
        <v>0</v>
      </c>
      <c r="K121" s="10"/>
      <c r="L121" s="14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40"/>
      <c r="C122" s="10"/>
      <c r="D122" s="141" t="s">
        <v>118</v>
      </c>
      <c r="E122" s="142"/>
      <c r="F122" s="142"/>
      <c r="G122" s="142"/>
      <c r="H122" s="142"/>
      <c r="I122" s="142"/>
      <c r="J122" s="143">
        <f>J212</f>
        <v>0</v>
      </c>
      <c r="K122" s="10"/>
      <c r="L122" s="14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10" customFormat="1" ht="19.92" customHeight="1">
      <c r="A123" s="10"/>
      <c r="B123" s="140"/>
      <c r="C123" s="10"/>
      <c r="D123" s="141" t="s">
        <v>119</v>
      </c>
      <c r="E123" s="142"/>
      <c r="F123" s="142"/>
      <c r="G123" s="142"/>
      <c r="H123" s="142"/>
      <c r="I123" s="142"/>
      <c r="J123" s="143">
        <f>J217</f>
        <v>0</v>
      </c>
      <c r="K123" s="10"/>
      <c r="L123" s="14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="9" customFormat="1" ht="24.96" customHeight="1">
      <c r="A124" s="9"/>
      <c r="B124" s="136"/>
      <c r="C124" s="9"/>
      <c r="D124" s="137" t="s">
        <v>120</v>
      </c>
      <c r="E124" s="138"/>
      <c r="F124" s="138"/>
      <c r="G124" s="138"/>
      <c r="H124" s="138"/>
      <c r="I124" s="138"/>
      <c r="J124" s="139">
        <f>J231</f>
        <v>0</v>
      </c>
      <c r="K124" s="9"/>
      <c r="L124" s="136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="10" customFormat="1" ht="19.92" customHeight="1">
      <c r="A125" s="10"/>
      <c r="B125" s="140"/>
      <c r="C125" s="10"/>
      <c r="D125" s="141" t="s">
        <v>121</v>
      </c>
      <c r="E125" s="142"/>
      <c r="F125" s="142"/>
      <c r="G125" s="142"/>
      <c r="H125" s="142"/>
      <c r="I125" s="142"/>
      <c r="J125" s="143">
        <f>J232</f>
        <v>0</v>
      </c>
      <c r="K125" s="10"/>
      <c r="L125" s="14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="9" customFormat="1" ht="24.96" customHeight="1">
      <c r="A126" s="9"/>
      <c r="B126" s="136"/>
      <c r="C126" s="9"/>
      <c r="D126" s="137" t="s">
        <v>120</v>
      </c>
      <c r="E126" s="138"/>
      <c r="F126" s="138"/>
      <c r="G126" s="138"/>
      <c r="H126" s="138"/>
      <c r="I126" s="138"/>
      <c r="J126" s="139">
        <f>J235</f>
        <v>0</v>
      </c>
      <c r="K126" s="9"/>
      <c r="L126" s="136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="10" customFormat="1" ht="19.92" customHeight="1">
      <c r="A127" s="10"/>
      <c r="B127" s="140"/>
      <c r="C127" s="10"/>
      <c r="D127" s="141" t="s">
        <v>121</v>
      </c>
      <c r="E127" s="142"/>
      <c r="F127" s="142"/>
      <c r="G127" s="142"/>
      <c r="H127" s="142"/>
      <c r="I127" s="142"/>
      <c r="J127" s="143">
        <f>J236</f>
        <v>0</v>
      </c>
      <c r="K127" s="10"/>
      <c r="L127" s="14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</row>
    <row r="128" s="9" customFormat="1" ht="24.96" customHeight="1">
      <c r="A128" s="9"/>
      <c r="B128" s="136"/>
      <c r="C128" s="9"/>
      <c r="D128" s="137" t="s">
        <v>122</v>
      </c>
      <c r="E128" s="138"/>
      <c r="F128" s="138"/>
      <c r="G128" s="138"/>
      <c r="H128" s="138"/>
      <c r="I128" s="138"/>
      <c r="J128" s="139">
        <f>J239</f>
        <v>0</v>
      </c>
      <c r="K128" s="9"/>
      <c r="L128" s="136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="10" customFormat="1" ht="19.92" customHeight="1">
      <c r="A129" s="10"/>
      <c r="B129" s="140"/>
      <c r="C129" s="10"/>
      <c r="D129" s="141" t="s">
        <v>123</v>
      </c>
      <c r="E129" s="142"/>
      <c r="F129" s="142"/>
      <c r="G129" s="142"/>
      <c r="H129" s="142"/>
      <c r="I129" s="142"/>
      <c r="J129" s="143">
        <f>J240</f>
        <v>0</v>
      </c>
      <c r="K129" s="10"/>
      <c r="L129" s="14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</row>
    <row r="130" s="2" customFormat="1" ht="21.84" customHeight="1">
      <c r="A130" s="34"/>
      <c r="B130" s="35"/>
      <c r="C130" s="34"/>
      <c r="D130" s="34"/>
      <c r="E130" s="34"/>
      <c r="F130" s="34"/>
      <c r="G130" s="34"/>
      <c r="H130" s="34"/>
      <c r="I130" s="34"/>
      <c r="J130" s="34"/>
      <c r="K130" s="34"/>
      <c r="L130" s="51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="2" customFormat="1" ht="6.96" customHeight="1">
      <c r="A131" s="34"/>
      <c r="B131" s="56"/>
      <c r="C131" s="57"/>
      <c r="D131" s="57"/>
      <c r="E131" s="57"/>
      <c r="F131" s="57"/>
      <c r="G131" s="57"/>
      <c r="H131" s="57"/>
      <c r="I131" s="57"/>
      <c r="J131" s="57"/>
      <c r="K131" s="57"/>
      <c r="L131" s="51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5" s="2" customFormat="1" ht="6.96" customHeight="1">
      <c r="A135" s="34"/>
      <c r="B135" s="58"/>
      <c r="C135" s="59"/>
      <c r="D135" s="59"/>
      <c r="E135" s="59"/>
      <c r="F135" s="59"/>
      <c r="G135" s="59"/>
      <c r="H135" s="59"/>
      <c r="I135" s="59"/>
      <c r="J135" s="59"/>
      <c r="K135" s="59"/>
      <c r="L135" s="51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</row>
    <row r="136" s="2" customFormat="1" ht="24.96" customHeight="1">
      <c r="A136" s="34"/>
      <c r="B136" s="35"/>
      <c r="C136" s="19" t="s">
        <v>124</v>
      </c>
      <c r="D136" s="34"/>
      <c r="E136" s="34"/>
      <c r="F136" s="34"/>
      <c r="G136" s="34"/>
      <c r="H136" s="34"/>
      <c r="I136" s="34"/>
      <c r="J136" s="34"/>
      <c r="K136" s="34"/>
      <c r="L136" s="51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</row>
    <row r="137" s="2" customFormat="1" ht="6.96" customHeight="1">
      <c r="A137" s="34"/>
      <c r="B137" s="35"/>
      <c r="C137" s="34"/>
      <c r="D137" s="34"/>
      <c r="E137" s="34"/>
      <c r="F137" s="34"/>
      <c r="G137" s="34"/>
      <c r="H137" s="34"/>
      <c r="I137" s="34"/>
      <c r="J137" s="34"/>
      <c r="K137" s="34"/>
      <c r="L137" s="51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</row>
    <row r="138" s="2" customFormat="1" ht="12" customHeight="1">
      <c r="A138" s="34"/>
      <c r="B138" s="35"/>
      <c r="C138" s="28" t="s">
        <v>16</v>
      </c>
      <c r="D138" s="34"/>
      <c r="E138" s="34"/>
      <c r="F138" s="34"/>
      <c r="G138" s="34"/>
      <c r="H138" s="34"/>
      <c r="I138" s="34"/>
      <c r="J138" s="34"/>
      <c r="K138" s="34"/>
      <c r="L138" s="51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</row>
    <row r="139" s="2" customFormat="1" ht="16.5" customHeight="1">
      <c r="A139" s="34"/>
      <c r="B139" s="35"/>
      <c r="C139" s="34"/>
      <c r="D139" s="34"/>
      <c r="E139" s="117" t="str">
        <f>E7</f>
        <v>Cyklo Alej</v>
      </c>
      <c r="F139" s="28"/>
      <c r="G139" s="28"/>
      <c r="H139" s="28"/>
      <c r="I139" s="34"/>
      <c r="J139" s="34"/>
      <c r="K139" s="34"/>
      <c r="L139" s="51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</row>
    <row r="140" s="2" customFormat="1" ht="12" customHeight="1">
      <c r="A140" s="34"/>
      <c r="B140" s="35"/>
      <c r="C140" s="28" t="s">
        <v>93</v>
      </c>
      <c r="D140" s="34"/>
      <c r="E140" s="34"/>
      <c r="F140" s="34"/>
      <c r="G140" s="34"/>
      <c r="H140" s="34"/>
      <c r="I140" s="34"/>
      <c r="J140" s="34"/>
      <c r="K140" s="34"/>
      <c r="L140" s="51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</row>
    <row r="141" s="2" customFormat="1" ht="16.5" customHeight="1">
      <c r="A141" s="34"/>
      <c r="B141" s="35"/>
      <c r="C141" s="34"/>
      <c r="D141" s="34"/>
      <c r="E141" s="63" t="str">
        <f>E9</f>
        <v>23 - SO 01 Spoločná cestička pre cyklistov a chodcov</v>
      </c>
      <c r="F141" s="34"/>
      <c r="G141" s="34"/>
      <c r="H141" s="34"/>
      <c r="I141" s="34"/>
      <c r="J141" s="34"/>
      <c r="K141" s="34"/>
      <c r="L141" s="51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</row>
    <row r="142" s="2" customFormat="1" ht="6.96" customHeight="1">
      <c r="A142" s="34"/>
      <c r="B142" s="35"/>
      <c r="C142" s="34"/>
      <c r="D142" s="34"/>
      <c r="E142" s="34"/>
      <c r="F142" s="34"/>
      <c r="G142" s="34"/>
      <c r="H142" s="34"/>
      <c r="I142" s="34"/>
      <c r="J142" s="34"/>
      <c r="K142" s="34"/>
      <c r="L142" s="51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</row>
    <row r="143" s="2" customFormat="1" ht="12" customHeight="1">
      <c r="A143" s="34"/>
      <c r="B143" s="35"/>
      <c r="C143" s="28" t="s">
        <v>20</v>
      </c>
      <c r="D143" s="34"/>
      <c r="E143" s="34"/>
      <c r="F143" s="23" t="str">
        <f>F12</f>
        <v>Veľký Šariš</v>
      </c>
      <c r="G143" s="34"/>
      <c r="H143" s="34"/>
      <c r="I143" s="28" t="s">
        <v>22</v>
      </c>
      <c r="J143" s="65" t="str">
        <f>IF(J12="","",J12)</f>
        <v>24. 1. 2021</v>
      </c>
      <c r="K143" s="34"/>
      <c r="L143" s="51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</row>
    <row r="144" s="2" customFormat="1" ht="6.96" customHeight="1">
      <c r="A144" s="34"/>
      <c r="B144" s="35"/>
      <c r="C144" s="34"/>
      <c r="D144" s="34"/>
      <c r="E144" s="34"/>
      <c r="F144" s="34"/>
      <c r="G144" s="34"/>
      <c r="H144" s="34"/>
      <c r="I144" s="34"/>
      <c r="J144" s="34"/>
      <c r="K144" s="34"/>
      <c r="L144" s="51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</row>
    <row r="145" s="2" customFormat="1" ht="15.15" customHeight="1">
      <c r="A145" s="34"/>
      <c r="B145" s="35"/>
      <c r="C145" s="28" t="s">
        <v>24</v>
      </c>
      <c r="D145" s="34"/>
      <c r="E145" s="34"/>
      <c r="F145" s="23" t="str">
        <f>E15</f>
        <v>Mesto Veľký Šariš</v>
      </c>
      <c r="G145" s="34"/>
      <c r="H145" s="34"/>
      <c r="I145" s="28" t="s">
        <v>30</v>
      </c>
      <c r="J145" s="32" t="str">
        <f>E21</f>
        <v>Upgeo s.r.o.</v>
      </c>
      <c r="K145" s="34"/>
      <c r="L145" s="51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  <row r="146" s="2" customFormat="1" ht="15.15" customHeight="1">
      <c r="A146" s="34"/>
      <c r="B146" s="35"/>
      <c r="C146" s="28" t="s">
        <v>28</v>
      </c>
      <c r="D146" s="34"/>
      <c r="E146" s="34"/>
      <c r="F146" s="23" t="str">
        <f>IF(E18="","",E18)</f>
        <v>Vyplň údaj</v>
      </c>
      <c r="G146" s="34"/>
      <c r="H146" s="34"/>
      <c r="I146" s="28" t="s">
        <v>32</v>
      </c>
      <c r="J146" s="32" t="str">
        <f>E24</f>
        <v>Upgeo s.r.o.</v>
      </c>
      <c r="K146" s="34"/>
      <c r="L146" s="51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</row>
    <row r="147" s="2" customFormat="1" ht="10.32" customHeight="1">
      <c r="A147" s="34"/>
      <c r="B147" s="35"/>
      <c r="C147" s="34"/>
      <c r="D147" s="34"/>
      <c r="E147" s="34"/>
      <c r="F147" s="34"/>
      <c r="G147" s="34"/>
      <c r="H147" s="34"/>
      <c r="I147" s="34"/>
      <c r="J147" s="34"/>
      <c r="K147" s="34"/>
      <c r="L147" s="51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</row>
    <row r="148" s="11" customFormat="1" ht="29.28" customHeight="1">
      <c r="A148" s="144"/>
      <c r="B148" s="145"/>
      <c r="C148" s="146" t="s">
        <v>125</v>
      </c>
      <c r="D148" s="147" t="s">
        <v>59</v>
      </c>
      <c r="E148" s="147" t="s">
        <v>55</v>
      </c>
      <c r="F148" s="147" t="s">
        <v>56</v>
      </c>
      <c r="G148" s="147" t="s">
        <v>126</v>
      </c>
      <c r="H148" s="147" t="s">
        <v>127</v>
      </c>
      <c r="I148" s="147" t="s">
        <v>128</v>
      </c>
      <c r="J148" s="148" t="s">
        <v>97</v>
      </c>
      <c r="K148" s="149" t="s">
        <v>129</v>
      </c>
      <c r="L148" s="150"/>
      <c r="M148" s="82" t="s">
        <v>1</v>
      </c>
      <c r="N148" s="83" t="s">
        <v>38</v>
      </c>
      <c r="O148" s="83" t="s">
        <v>130</v>
      </c>
      <c r="P148" s="83" t="s">
        <v>131</v>
      </c>
      <c r="Q148" s="83" t="s">
        <v>132</v>
      </c>
      <c r="R148" s="83" t="s">
        <v>133</v>
      </c>
      <c r="S148" s="83" t="s">
        <v>134</v>
      </c>
      <c r="T148" s="84" t="s">
        <v>135</v>
      </c>
      <c r="U148" s="144"/>
      <c r="V148" s="144"/>
      <c r="W148" s="144"/>
      <c r="X148" s="144"/>
      <c r="Y148" s="144"/>
      <c r="Z148" s="144"/>
      <c r="AA148" s="144"/>
      <c r="AB148" s="144"/>
      <c r="AC148" s="144"/>
      <c r="AD148" s="144"/>
      <c r="AE148" s="144"/>
    </row>
    <row r="149" s="2" customFormat="1" ht="22.8" customHeight="1">
      <c r="A149" s="34"/>
      <c r="B149" s="35"/>
      <c r="C149" s="89" t="s">
        <v>98</v>
      </c>
      <c r="D149" s="34"/>
      <c r="E149" s="34"/>
      <c r="F149" s="34"/>
      <c r="G149" s="34"/>
      <c r="H149" s="34"/>
      <c r="I149" s="34"/>
      <c r="J149" s="151">
        <f>BK149</f>
        <v>0</v>
      </c>
      <c r="K149" s="34"/>
      <c r="L149" s="35"/>
      <c r="M149" s="85"/>
      <c r="N149" s="69"/>
      <c r="O149" s="86"/>
      <c r="P149" s="152">
        <f>P150+P167+P171+P175+P178+P196+P199+P202+P231+P235+P239</f>
        <v>0</v>
      </c>
      <c r="Q149" s="86"/>
      <c r="R149" s="152">
        <f>R150+R167+R171+R175+R178+R196+R199+R202+R231+R235+R239</f>
        <v>11809.026785999999</v>
      </c>
      <c r="S149" s="86"/>
      <c r="T149" s="153">
        <f>T150+T167+T171+T175+T178+T196+T199+T202+T231+T235+T239</f>
        <v>871.92399999999998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5" t="s">
        <v>73</v>
      </c>
      <c r="AU149" s="15" t="s">
        <v>99</v>
      </c>
      <c r="BK149" s="154">
        <f>BK150+BK167+BK171+BK175+BK178+BK196+BK199+BK202+BK231+BK235+BK239</f>
        <v>0</v>
      </c>
    </row>
    <row r="150" s="12" customFormat="1" ht="25.92" customHeight="1">
      <c r="A150" s="12"/>
      <c r="B150" s="155"/>
      <c r="C150" s="12"/>
      <c r="D150" s="156" t="s">
        <v>73</v>
      </c>
      <c r="E150" s="157" t="s">
        <v>136</v>
      </c>
      <c r="F150" s="157" t="s">
        <v>137</v>
      </c>
      <c r="G150" s="12"/>
      <c r="H150" s="12"/>
      <c r="I150" s="158"/>
      <c r="J150" s="159">
        <f>BK150</f>
        <v>0</v>
      </c>
      <c r="K150" s="12"/>
      <c r="L150" s="155"/>
      <c r="M150" s="160"/>
      <c r="N150" s="161"/>
      <c r="O150" s="161"/>
      <c r="P150" s="162">
        <f>P151+P154+P158+P161+P164</f>
        <v>0</v>
      </c>
      <c r="Q150" s="161"/>
      <c r="R150" s="162">
        <f>R151+R154+R158+R161+R164</f>
        <v>0</v>
      </c>
      <c r="S150" s="161"/>
      <c r="T150" s="163">
        <f>T151+T154+T158+T161+T164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56" t="s">
        <v>81</v>
      </c>
      <c r="AT150" s="164" t="s">
        <v>73</v>
      </c>
      <c r="AU150" s="164" t="s">
        <v>74</v>
      </c>
      <c r="AY150" s="156" t="s">
        <v>138</v>
      </c>
      <c r="BK150" s="165">
        <f>BK151+BK154+BK158+BK161+BK164</f>
        <v>0</v>
      </c>
    </row>
    <row r="151" s="12" customFormat="1" ht="22.8" customHeight="1">
      <c r="A151" s="12"/>
      <c r="B151" s="155"/>
      <c r="C151" s="12"/>
      <c r="D151" s="156" t="s">
        <v>73</v>
      </c>
      <c r="E151" s="166" t="s">
        <v>139</v>
      </c>
      <c r="F151" s="166" t="s">
        <v>140</v>
      </c>
      <c r="G151" s="12"/>
      <c r="H151" s="12"/>
      <c r="I151" s="158"/>
      <c r="J151" s="167">
        <f>BK151</f>
        <v>0</v>
      </c>
      <c r="K151" s="12"/>
      <c r="L151" s="155"/>
      <c r="M151" s="160"/>
      <c r="N151" s="161"/>
      <c r="O151" s="161"/>
      <c r="P151" s="162">
        <f>SUM(P152:P153)</f>
        <v>0</v>
      </c>
      <c r="Q151" s="161"/>
      <c r="R151" s="162">
        <f>SUM(R152:R153)</f>
        <v>0</v>
      </c>
      <c r="S151" s="161"/>
      <c r="T151" s="163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56" t="s">
        <v>81</v>
      </c>
      <c r="AT151" s="164" t="s">
        <v>73</v>
      </c>
      <c r="AU151" s="164" t="s">
        <v>81</v>
      </c>
      <c r="AY151" s="156" t="s">
        <v>138</v>
      </c>
      <c r="BK151" s="165">
        <f>SUM(BK152:BK153)</f>
        <v>0</v>
      </c>
    </row>
    <row r="152" s="2" customFormat="1" ht="24.15" customHeight="1">
      <c r="A152" s="34"/>
      <c r="B152" s="168"/>
      <c r="C152" s="169" t="s">
        <v>81</v>
      </c>
      <c r="D152" s="169" t="s">
        <v>141</v>
      </c>
      <c r="E152" s="170" t="s">
        <v>142</v>
      </c>
      <c r="F152" s="171" t="s">
        <v>143</v>
      </c>
      <c r="G152" s="172" t="s">
        <v>144</v>
      </c>
      <c r="H152" s="173">
        <v>2272</v>
      </c>
      <c r="I152" s="174"/>
      <c r="J152" s="175">
        <f>ROUND(I152*H152,2)</f>
        <v>0</v>
      </c>
      <c r="K152" s="176"/>
      <c r="L152" s="35"/>
      <c r="M152" s="177" t="s">
        <v>1</v>
      </c>
      <c r="N152" s="178" t="s">
        <v>40</v>
      </c>
      <c r="O152" s="73"/>
      <c r="P152" s="179">
        <f>O152*H152</f>
        <v>0</v>
      </c>
      <c r="Q152" s="179">
        <v>0</v>
      </c>
      <c r="R152" s="179">
        <f>Q152*H152</f>
        <v>0</v>
      </c>
      <c r="S152" s="179">
        <v>0</v>
      </c>
      <c r="T152" s="180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1" t="s">
        <v>145</v>
      </c>
      <c r="AT152" s="181" t="s">
        <v>141</v>
      </c>
      <c r="AU152" s="181" t="s">
        <v>146</v>
      </c>
      <c r="AY152" s="15" t="s">
        <v>138</v>
      </c>
      <c r="BE152" s="182">
        <f>IF(N152="základná",J152,0)</f>
        <v>0</v>
      </c>
      <c r="BF152" s="182">
        <f>IF(N152="znížená",J152,0)</f>
        <v>0</v>
      </c>
      <c r="BG152" s="182">
        <f>IF(N152="zákl. prenesená",J152,0)</f>
        <v>0</v>
      </c>
      <c r="BH152" s="182">
        <f>IF(N152="zníž. prenesená",J152,0)</f>
        <v>0</v>
      </c>
      <c r="BI152" s="182">
        <f>IF(N152="nulová",J152,0)</f>
        <v>0</v>
      </c>
      <c r="BJ152" s="15" t="s">
        <v>146</v>
      </c>
      <c r="BK152" s="182">
        <f>ROUND(I152*H152,2)</f>
        <v>0</v>
      </c>
      <c r="BL152" s="15" t="s">
        <v>145</v>
      </c>
      <c r="BM152" s="181" t="s">
        <v>147</v>
      </c>
    </row>
    <row r="153" s="2" customFormat="1" ht="37.8" customHeight="1">
      <c r="A153" s="34"/>
      <c r="B153" s="168"/>
      <c r="C153" s="169" t="s">
        <v>146</v>
      </c>
      <c r="D153" s="169" t="s">
        <v>141</v>
      </c>
      <c r="E153" s="170" t="s">
        <v>148</v>
      </c>
      <c r="F153" s="171" t="s">
        <v>149</v>
      </c>
      <c r="G153" s="172" t="s">
        <v>150</v>
      </c>
      <c r="H153" s="173">
        <v>12</v>
      </c>
      <c r="I153" s="174"/>
      <c r="J153" s="175">
        <f>ROUND(I153*H153,2)</f>
        <v>0</v>
      </c>
      <c r="K153" s="176"/>
      <c r="L153" s="35"/>
      <c r="M153" s="177" t="s">
        <v>1</v>
      </c>
      <c r="N153" s="178" t="s">
        <v>40</v>
      </c>
      <c r="O153" s="73"/>
      <c r="P153" s="179">
        <f>O153*H153</f>
        <v>0</v>
      </c>
      <c r="Q153" s="179">
        <v>0</v>
      </c>
      <c r="R153" s="179">
        <f>Q153*H153</f>
        <v>0</v>
      </c>
      <c r="S153" s="179">
        <v>0</v>
      </c>
      <c r="T153" s="180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81" t="s">
        <v>145</v>
      </c>
      <c r="AT153" s="181" t="s">
        <v>141</v>
      </c>
      <c r="AU153" s="181" t="s">
        <v>146</v>
      </c>
      <c r="AY153" s="15" t="s">
        <v>138</v>
      </c>
      <c r="BE153" s="182">
        <f>IF(N153="základná",J153,0)</f>
        <v>0</v>
      </c>
      <c r="BF153" s="182">
        <f>IF(N153="znížená",J153,0)</f>
        <v>0</v>
      </c>
      <c r="BG153" s="182">
        <f>IF(N153="zákl. prenesená",J153,0)</f>
        <v>0</v>
      </c>
      <c r="BH153" s="182">
        <f>IF(N153="zníž. prenesená",J153,0)</f>
        <v>0</v>
      </c>
      <c r="BI153" s="182">
        <f>IF(N153="nulová",J153,0)</f>
        <v>0</v>
      </c>
      <c r="BJ153" s="15" t="s">
        <v>146</v>
      </c>
      <c r="BK153" s="182">
        <f>ROUND(I153*H153,2)</f>
        <v>0</v>
      </c>
      <c r="BL153" s="15" t="s">
        <v>145</v>
      </c>
      <c r="BM153" s="181" t="s">
        <v>151</v>
      </c>
    </row>
    <row r="154" s="12" customFormat="1" ht="22.8" customHeight="1">
      <c r="A154" s="12"/>
      <c r="B154" s="155"/>
      <c r="C154" s="12"/>
      <c r="D154" s="156" t="s">
        <v>73</v>
      </c>
      <c r="E154" s="166" t="s">
        <v>152</v>
      </c>
      <c r="F154" s="166" t="s">
        <v>153</v>
      </c>
      <c r="G154" s="12"/>
      <c r="H154" s="12"/>
      <c r="I154" s="158"/>
      <c r="J154" s="167">
        <f>BK154</f>
        <v>0</v>
      </c>
      <c r="K154" s="12"/>
      <c r="L154" s="155"/>
      <c r="M154" s="160"/>
      <c r="N154" s="161"/>
      <c r="O154" s="161"/>
      <c r="P154" s="162">
        <f>SUM(P155:P157)</f>
        <v>0</v>
      </c>
      <c r="Q154" s="161"/>
      <c r="R154" s="162">
        <f>SUM(R155:R157)</f>
        <v>0</v>
      </c>
      <c r="S154" s="161"/>
      <c r="T154" s="163">
        <f>SUM(T155:T157)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56" t="s">
        <v>81</v>
      </c>
      <c r="AT154" s="164" t="s">
        <v>73</v>
      </c>
      <c r="AU154" s="164" t="s">
        <v>81</v>
      </c>
      <c r="AY154" s="156" t="s">
        <v>138</v>
      </c>
      <c r="BK154" s="165">
        <f>SUM(BK155:BK157)</f>
        <v>0</v>
      </c>
    </row>
    <row r="155" s="2" customFormat="1" ht="24.15" customHeight="1">
      <c r="A155" s="34"/>
      <c r="B155" s="168"/>
      <c r="C155" s="169" t="s">
        <v>154</v>
      </c>
      <c r="D155" s="169" t="s">
        <v>141</v>
      </c>
      <c r="E155" s="170" t="s">
        <v>155</v>
      </c>
      <c r="F155" s="171" t="s">
        <v>156</v>
      </c>
      <c r="G155" s="172" t="s">
        <v>157</v>
      </c>
      <c r="H155" s="173">
        <v>83</v>
      </c>
      <c r="I155" s="174"/>
      <c r="J155" s="175">
        <f>ROUND(I155*H155,2)</f>
        <v>0</v>
      </c>
      <c r="K155" s="176"/>
      <c r="L155" s="35"/>
      <c r="M155" s="177" t="s">
        <v>1</v>
      </c>
      <c r="N155" s="178" t="s">
        <v>40</v>
      </c>
      <c r="O155" s="73"/>
      <c r="P155" s="179">
        <f>O155*H155</f>
        <v>0</v>
      </c>
      <c r="Q155" s="179">
        <v>0</v>
      </c>
      <c r="R155" s="179">
        <f>Q155*H155</f>
        <v>0</v>
      </c>
      <c r="S155" s="179">
        <v>0</v>
      </c>
      <c r="T155" s="180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81" t="s">
        <v>145</v>
      </c>
      <c r="AT155" s="181" t="s">
        <v>141</v>
      </c>
      <c r="AU155" s="181" t="s">
        <v>146</v>
      </c>
      <c r="AY155" s="15" t="s">
        <v>138</v>
      </c>
      <c r="BE155" s="182">
        <f>IF(N155="základná",J155,0)</f>
        <v>0</v>
      </c>
      <c r="BF155" s="182">
        <f>IF(N155="znížená",J155,0)</f>
        <v>0</v>
      </c>
      <c r="BG155" s="182">
        <f>IF(N155="zákl. prenesená",J155,0)</f>
        <v>0</v>
      </c>
      <c r="BH155" s="182">
        <f>IF(N155="zníž. prenesená",J155,0)</f>
        <v>0</v>
      </c>
      <c r="BI155" s="182">
        <f>IF(N155="nulová",J155,0)</f>
        <v>0</v>
      </c>
      <c r="BJ155" s="15" t="s">
        <v>146</v>
      </c>
      <c r="BK155" s="182">
        <f>ROUND(I155*H155,2)</f>
        <v>0</v>
      </c>
      <c r="BL155" s="15" t="s">
        <v>145</v>
      </c>
      <c r="BM155" s="181" t="s">
        <v>158</v>
      </c>
    </row>
    <row r="156" s="2" customFormat="1" ht="24.15" customHeight="1">
      <c r="A156" s="34"/>
      <c r="B156" s="168"/>
      <c r="C156" s="169" t="s">
        <v>145</v>
      </c>
      <c r="D156" s="169" t="s">
        <v>141</v>
      </c>
      <c r="E156" s="170" t="s">
        <v>159</v>
      </c>
      <c r="F156" s="171" t="s">
        <v>160</v>
      </c>
      <c r="G156" s="172" t="s">
        <v>157</v>
      </c>
      <c r="H156" s="173">
        <v>55</v>
      </c>
      <c r="I156" s="174"/>
      <c r="J156" s="175">
        <f>ROUND(I156*H156,2)</f>
        <v>0</v>
      </c>
      <c r="K156" s="176"/>
      <c r="L156" s="35"/>
      <c r="M156" s="177" t="s">
        <v>1</v>
      </c>
      <c r="N156" s="178" t="s">
        <v>40</v>
      </c>
      <c r="O156" s="73"/>
      <c r="P156" s="179">
        <f>O156*H156</f>
        <v>0</v>
      </c>
      <c r="Q156" s="179">
        <v>0</v>
      </c>
      <c r="R156" s="179">
        <f>Q156*H156</f>
        <v>0</v>
      </c>
      <c r="S156" s="179">
        <v>0</v>
      </c>
      <c r="T156" s="180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81" t="s">
        <v>145</v>
      </c>
      <c r="AT156" s="181" t="s">
        <v>141</v>
      </c>
      <c r="AU156" s="181" t="s">
        <v>146</v>
      </c>
      <c r="AY156" s="15" t="s">
        <v>138</v>
      </c>
      <c r="BE156" s="182">
        <f>IF(N156="základná",J156,0)</f>
        <v>0</v>
      </c>
      <c r="BF156" s="182">
        <f>IF(N156="znížená",J156,0)</f>
        <v>0</v>
      </c>
      <c r="BG156" s="182">
        <f>IF(N156="zákl. prenesená",J156,0)</f>
        <v>0</v>
      </c>
      <c r="BH156" s="182">
        <f>IF(N156="zníž. prenesená",J156,0)</f>
        <v>0</v>
      </c>
      <c r="BI156" s="182">
        <f>IF(N156="nulová",J156,0)</f>
        <v>0</v>
      </c>
      <c r="BJ156" s="15" t="s">
        <v>146</v>
      </c>
      <c r="BK156" s="182">
        <f>ROUND(I156*H156,2)</f>
        <v>0</v>
      </c>
      <c r="BL156" s="15" t="s">
        <v>145</v>
      </c>
      <c r="BM156" s="181" t="s">
        <v>161</v>
      </c>
    </row>
    <row r="157" s="2" customFormat="1" ht="24.15" customHeight="1">
      <c r="A157" s="34"/>
      <c r="B157" s="168"/>
      <c r="C157" s="169" t="s">
        <v>162</v>
      </c>
      <c r="D157" s="169" t="s">
        <v>141</v>
      </c>
      <c r="E157" s="170" t="s">
        <v>163</v>
      </c>
      <c r="F157" s="171" t="s">
        <v>164</v>
      </c>
      <c r="G157" s="172" t="s">
        <v>157</v>
      </c>
      <c r="H157" s="173">
        <v>3408</v>
      </c>
      <c r="I157" s="174"/>
      <c r="J157" s="175">
        <f>ROUND(I157*H157,2)</f>
        <v>0</v>
      </c>
      <c r="K157" s="176"/>
      <c r="L157" s="35"/>
      <c r="M157" s="177" t="s">
        <v>1</v>
      </c>
      <c r="N157" s="178" t="s">
        <v>40</v>
      </c>
      <c r="O157" s="73"/>
      <c r="P157" s="179">
        <f>O157*H157</f>
        <v>0</v>
      </c>
      <c r="Q157" s="179">
        <v>0</v>
      </c>
      <c r="R157" s="179">
        <f>Q157*H157</f>
        <v>0</v>
      </c>
      <c r="S157" s="179">
        <v>0</v>
      </c>
      <c r="T157" s="180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1" t="s">
        <v>145</v>
      </c>
      <c r="AT157" s="181" t="s">
        <v>141</v>
      </c>
      <c r="AU157" s="181" t="s">
        <v>146</v>
      </c>
      <c r="AY157" s="15" t="s">
        <v>138</v>
      </c>
      <c r="BE157" s="182">
        <f>IF(N157="základná",J157,0)</f>
        <v>0</v>
      </c>
      <c r="BF157" s="182">
        <f>IF(N157="znížená",J157,0)</f>
        <v>0</v>
      </c>
      <c r="BG157" s="182">
        <f>IF(N157="zákl. prenesená",J157,0)</f>
        <v>0</v>
      </c>
      <c r="BH157" s="182">
        <f>IF(N157="zníž. prenesená",J157,0)</f>
        <v>0</v>
      </c>
      <c r="BI157" s="182">
        <f>IF(N157="nulová",J157,0)</f>
        <v>0</v>
      </c>
      <c r="BJ157" s="15" t="s">
        <v>146</v>
      </c>
      <c r="BK157" s="182">
        <f>ROUND(I157*H157,2)</f>
        <v>0</v>
      </c>
      <c r="BL157" s="15" t="s">
        <v>145</v>
      </c>
      <c r="BM157" s="181" t="s">
        <v>165</v>
      </c>
    </row>
    <row r="158" s="12" customFormat="1" ht="22.8" customHeight="1">
      <c r="A158" s="12"/>
      <c r="B158" s="155"/>
      <c r="C158" s="12"/>
      <c r="D158" s="156" t="s">
        <v>73</v>
      </c>
      <c r="E158" s="166" t="s">
        <v>166</v>
      </c>
      <c r="F158" s="166" t="s">
        <v>167</v>
      </c>
      <c r="G158" s="12"/>
      <c r="H158" s="12"/>
      <c r="I158" s="158"/>
      <c r="J158" s="167">
        <f>BK158</f>
        <v>0</v>
      </c>
      <c r="K158" s="12"/>
      <c r="L158" s="155"/>
      <c r="M158" s="160"/>
      <c r="N158" s="161"/>
      <c r="O158" s="161"/>
      <c r="P158" s="162">
        <f>SUM(P159:P160)</f>
        <v>0</v>
      </c>
      <c r="Q158" s="161"/>
      <c r="R158" s="162">
        <f>SUM(R159:R160)</f>
        <v>0</v>
      </c>
      <c r="S158" s="161"/>
      <c r="T158" s="163">
        <f>SUM(T159:T160)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56" t="s">
        <v>81</v>
      </c>
      <c r="AT158" s="164" t="s">
        <v>73</v>
      </c>
      <c r="AU158" s="164" t="s">
        <v>81</v>
      </c>
      <c r="AY158" s="156" t="s">
        <v>138</v>
      </c>
      <c r="BK158" s="165">
        <f>SUM(BK159:BK160)</f>
        <v>0</v>
      </c>
    </row>
    <row r="159" s="2" customFormat="1" ht="24.15" customHeight="1">
      <c r="A159" s="34"/>
      <c r="B159" s="168"/>
      <c r="C159" s="169" t="s">
        <v>168</v>
      </c>
      <c r="D159" s="169" t="s">
        <v>141</v>
      </c>
      <c r="E159" s="170" t="s">
        <v>169</v>
      </c>
      <c r="F159" s="171" t="s">
        <v>170</v>
      </c>
      <c r="G159" s="172" t="s">
        <v>157</v>
      </c>
      <c r="H159" s="173">
        <v>731</v>
      </c>
      <c r="I159" s="174"/>
      <c r="J159" s="175">
        <f>ROUND(I159*H159,2)</f>
        <v>0</v>
      </c>
      <c r="K159" s="176"/>
      <c r="L159" s="35"/>
      <c r="M159" s="177" t="s">
        <v>1</v>
      </c>
      <c r="N159" s="178" t="s">
        <v>40</v>
      </c>
      <c r="O159" s="73"/>
      <c r="P159" s="179">
        <f>O159*H159</f>
        <v>0</v>
      </c>
      <c r="Q159" s="179">
        <v>0</v>
      </c>
      <c r="R159" s="179">
        <f>Q159*H159</f>
        <v>0</v>
      </c>
      <c r="S159" s="179">
        <v>0</v>
      </c>
      <c r="T159" s="180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1" t="s">
        <v>145</v>
      </c>
      <c r="AT159" s="181" t="s">
        <v>141</v>
      </c>
      <c r="AU159" s="181" t="s">
        <v>146</v>
      </c>
      <c r="AY159" s="15" t="s">
        <v>138</v>
      </c>
      <c r="BE159" s="182">
        <f>IF(N159="základná",J159,0)</f>
        <v>0</v>
      </c>
      <c r="BF159" s="182">
        <f>IF(N159="znížená",J159,0)</f>
        <v>0</v>
      </c>
      <c r="BG159" s="182">
        <f>IF(N159="zákl. prenesená",J159,0)</f>
        <v>0</v>
      </c>
      <c r="BH159" s="182">
        <f>IF(N159="zníž. prenesená",J159,0)</f>
        <v>0</v>
      </c>
      <c r="BI159" s="182">
        <f>IF(N159="nulová",J159,0)</f>
        <v>0</v>
      </c>
      <c r="BJ159" s="15" t="s">
        <v>146</v>
      </c>
      <c r="BK159" s="182">
        <f>ROUND(I159*H159,2)</f>
        <v>0</v>
      </c>
      <c r="BL159" s="15" t="s">
        <v>145</v>
      </c>
      <c r="BM159" s="181" t="s">
        <v>171</v>
      </c>
    </row>
    <row r="160" s="2" customFormat="1" ht="24.15" customHeight="1">
      <c r="A160" s="34"/>
      <c r="B160" s="168"/>
      <c r="C160" s="169" t="s">
        <v>172</v>
      </c>
      <c r="D160" s="169" t="s">
        <v>141</v>
      </c>
      <c r="E160" s="170" t="s">
        <v>173</v>
      </c>
      <c r="F160" s="171" t="s">
        <v>174</v>
      </c>
      <c r="G160" s="172" t="s">
        <v>157</v>
      </c>
      <c r="H160" s="173">
        <v>840</v>
      </c>
      <c r="I160" s="174"/>
      <c r="J160" s="175">
        <f>ROUND(I160*H160,2)</f>
        <v>0</v>
      </c>
      <c r="K160" s="176"/>
      <c r="L160" s="35"/>
      <c r="M160" s="177" t="s">
        <v>1</v>
      </c>
      <c r="N160" s="178" t="s">
        <v>40</v>
      </c>
      <c r="O160" s="73"/>
      <c r="P160" s="179">
        <f>O160*H160</f>
        <v>0</v>
      </c>
      <c r="Q160" s="179">
        <v>0</v>
      </c>
      <c r="R160" s="179">
        <f>Q160*H160</f>
        <v>0</v>
      </c>
      <c r="S160" s="179">
        <v>0</v>
      </c>
      <c r="T160" s="180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81" t="s">
        <v>145</v>
      </c>
      <c r="AT160" s="181" t="s">
        <v>141</v>
      </c>
      <c r="AU160" s="181" t="s">
        <v>146</v>
      </c>
      <c r="AY160" s="15" t="s">
        <v>138</v>
      </c>
      <c r="BE160" s="182">
        <f>IF(N160="základná",J160,0)</f>
        <v>0</v>
      </c>
      <c r="BF160" s="182">
        <f>IF(N160="znížená",J160,0)</f>
        <v>0</v>
      </c>
      <c r="BG160" s="182">
        <f>IF(N160="zákl. prenesená",J160,0)</f>
        <v>0</v>
      </c>
      <c r="BH160" s="182">
        <f>IF(N160="zníž. prenesená",J160,0)</f>
        <v>0</v>
      </c>
      <c r="BI160" s="182">
        <f>IF(N160="nulová",J160,0)</f>
        <v>0</v>
      </c>
      <c r="BJ160" s="15" t="s">
        <v>146</v>
      </c>
      <c r="BK160" s="182">
        <f>ROUND(I160*H160,2)</f>
        <v>0</v>
      </c>
      <c r="BL160" s="15" t="s">
        <v>145</v>
      </c>
      <c r="BM160" s="181" t="s">
        <v>175</v>
      </c>
    </row>
    <row r="161" s="12" customFormat="1" ht="22.8" customHeight="1">
      <c r="A161" s="12"/>
      <c r="B161" s="155"/>
      <c r="C161" s="12"/>
      <c r="D161" s="156" t="s">
        <v>73</v>
      </c>
      <c r="E161" s="166" t="s">
        <v>176</v>
      </c>
      <c r="F161" s="166" t="s">
        <v>177</v>
      </c>
      <c r="G161" s="12"/>
      <c r="H161" s="12"/>
      <c r="I161" s="158"/>
      <c r="J161" s="167">
        <f>BK161</f>
        <v>0</v>
      </c>
      <c r="K161" s="12"/>
      <c r="L161" s="155"/>
      <c r="M161" s="160"/>
      <c r="N161" s="161"/>
      <c r="O161" s="161"/>
      <c r="P161" s="162">
        <f>SUM(P162:P163)</f>
        <v>0</v>
      </c>
      <c r="Q161" s="161"/>
      <c r="R161" s="162">
        <f>SUM(R162:R163)</f>
        <v>0</v>
      </c>
      <c r="S161" s="161"/>
      <c r="T161" s="163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56" t="s">
        <v>81</v>
      </c>
      <c r="AT161" s="164" t="s">
        <v>73</v>
      </c>
      <c r="AU161" s="164" t="s">
        <v>81</v>
      </c>
      <c r="AY161" s="156" t="s">
        <v>138</v>
      </c>
      <c r="BK161" s="165">
        <f>SUM(BK162:BK163)</f>
        <v>0</v>
      </c>
    </row>
    <row r="162" s="2" customFormat="1" ht="37.8" customHeight="1">
      <c r="A162" s="34"/>
      <c r="B162" s="168"/>
      <c r="C162" s="169" t="s">
        <v>178</v>
      </c>
      <c r="D162" s="169" t="s">
        <v>141</v>
      </c>
      <c r="E162" s="170" t="s">
        <v>179</v>
      </c>
      <c r="F162" s="171" t="s">
        <v>180</v>
      </c>
      <c r="G162" s="172" t="s">
        <v>157</v>
      </c>
      <c r="H162" s="173">
        <v>138</v>
      </c>
      <c r="I162" s="174"/>
      <c r="J162" s="175">
        <f>ROUND(I162*H162,2)</f>
        <v>0</v>
      </c>
      <c r="K162" s="176"/>
      <c r="L162" s="35"/>
      <c r="M162" s="177" t="s">
        <v>1</v>
      </c>
      <c r="N162" s="178" t="s">
        <v>40</v>
      </c>
      <c r="O162" s="73"/>
      <c r="P162" s="179">
        <f>O162*H162</f>
        <v>0</v>
      </c>
      <c r="Q162" s="179">
        <v>0</v>
      </c>
      <c r="R162" s="179">
        <f>Q162*H162</f>
        <v>0</v>
      </c>
      <c r="S162" s="179">
        <v>0</v>
      </c>
      <c r="T162" s="180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1" t="s">
        <v>145</v>
      </c>
      <c r="AT162" s="181" t="s">
        <v>141</v>
      </c>
      <c r="AU162" s="181" t="s">
        <v>146</v>
      </c>
      <c r="AY162" s="15" t="s">
        <v>138</v>
      </c>
      <c r="BE162" s="182">
        <f>IF(N162="základná",J162,0)</f>
        <v>0</v>
      </c>
      <c r="BF162" s="182">
        <f>IF(N162="znížená",J162,0)</f>
        <v>0</v>
      </c>
      <c r="BG162" s="182">
        <f>IF(N162="zákl. prenesená",J162,0)</f>
        <v>0</v>
      </c>
      <c r="BH162" s="182">
        <f>IF(N162="zníž. prenesená",J162,0)</f>
        <v>0</v>
      </c>
      <c r="BI162" s="182">
        <f>IF(N162="nulová",J162,0)</f>
        <v>0</v>
      </c>
      <c r="BJ162" s="15" t="s">
        <v>146</v>
      </c>
      <c r="BK162" s="182">
        <f>ROUND(I162*H162,2)</f>
        <v>0</v>
      </c>
      <c r="BL162" s="15" t="s">
        <v>145</v>
      </c>
      <c r="BM162" s="181" t="s">
        <v>181</v>
      </c>
    </row>
    <row r="163" s="2" customFormat="1" ht="24.15" customHeight="1">
      <c r="A163" s="34"/>
      <c r="B163" s="168"/>
      <c r="C163" s="169" t="s">
        <v>182</v>
      </c>
      <c r="D163" s="169" t="s">
        <v>141</v>
      </c>
      <c r="E163" s="170" t="s">
        <v>183</v>
      </c>
      <c r="F163" s="171" t="s">
        <v>184</v>
      </c>
      <c r="G163" s="172" t="s">
        <v>157</v>
      </c>
      <c r="H163" s="173">
        <v>138</v>
      </c>
      <c r="I163" s="174"/>
      <c r="J163" s="175">
        <f>ROUND(I163*H163,2)</f>
        <v>0</v>
      </c>
      <c r="K163" s="176"/>
      <c r="L163" s="35"/>
      <c r="M163" s="177" t="s">
        <v>1</v>
      </c>
      <c r="N163" s="178" t="s">
        <v>40</v>
      </c>
      <c r="O163" s="73"/>
      <c r="P163" s="179">
        <f>O163*H163</f>
        <v>0</v>
      </c>
      <c r="Q163" s="179">
        <v>0</v>
      </c>
      <c r="R163" s="179">
        <f>Q163*H163</f>
        <v>0</v>
      </c>
      <c r="S163" s="179">
        <v>0</v>
      </c>
      <c r="T163" s="180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81" t="s">
        <v>145</v>
      </c>
      <c r="AT163" s="181" t="s">
        <v>141</v>
      </c>
      <c r="AU163" s="181" t="s">
        <v>146</v>
      </c>
      <c r="AY163" s="15" t="s">
        <v>138</v>
      </c>
      <c r="BE163" s="182">
        <f>IF(N163="základná",J163,0)</f>
        <v>0</v>
      </c>
      <c r="BF163" s="182">
        <f>IF(N163="znížená",J163,0)</f>
        <v>0</v>
      </c>
      <c r="BG163" s="182">
        <f>IF(N163="zákl. prenesená",J163,0)</f>
        <v>0</v>
      </c>
      <c r="BH163" s="182">
        <f>IF(N163="zníž. prenesená",J163,0)</f>
        <v>0</v>
      </c>
      <c r="BI163" s="182">
        <f>IF(N163="nulová",J163,0)</f>
        <v>0</v>
      </c>
      <c r="BJ163" s="15" t="s">
        <v>146</v>
      </c>
      <c r="BK163" s="182">
        <f>ROUND(I163*H163,2)</f>
        <v>0</v>
      </c>
      <c r="BL163" s="15" t="s">
        <v>145</v>
      </c>
      <c r="BM163" s="181" t="s">
        <v>185</v>
      </c>
    </row>
    <row r="164" s="12" customFormat="1" ht="22.8" customHeight="1">
      <c r="A164" s="12"/>
      <c r="B164" s="155"/>
      <c r="C164" s="12"/>
      <c r="D164" s="156" t="s">
        <v>73</v>
      </c>
      <c r="E164" s="166" t="s">
        <v>186</v>
      </c>
      <c r="F164" s="166" t="s">
        <v>187</v>
      </c>
      <c r="G164" s="12"/>
      <c r="H164" s="12"/>
      <c r="I164" s="158"/>
      <c r="J164" s="167">
        <f>BK164</f>
        <v>0</v>
      </c>
      <c r="K164" s="12"/>
      <c r="L164" s="155"/>
      <c r="M164" s="160"/>
      <c r="N164" s="161"/>
      <c r="O164" s="161"/>
      <c r="P164" s="162">
        <f>SUM(P165:P166)</f>
        <v>0</v>
      </c>
      <c r="Q164" s="161"/>
      <c r="R164" s="162">
        <f>SUM(R165:R166)</f>
        <v>0</v>
      </c>
      <c r="S164" s="161"/>
      <c r="T164" s="163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56" t="s">
        <v>81</v>
      </c>
      <c r="AT164" s="164" t="s">
        <v>73</v>
      </c>
      <c r="AU164" s="164" t="s">
        <v>81</v>
      </c>
      <c r="AY164" s="156" t="s">
        <v>138</v>
      </c>
      <c r="BK164" s="165">
        <f>SUM(BK165:BK166)</f>
        <v>0</v>
      </c>
    </row>
    <row r="165" s="2" customFormat="1" ht="24.15" customHeight="1">
      <c r="A165" s="34"/>
      <c r="B165" s="168"/>
      <c r="C165" s="169" t="s">
        <v>188</v>
      </c>
      <c r="D165" s="169" t="s">
        <v>141</v>
      </c>
      <c r="E165" s="170" t="s">
        <v>189</v>
      </c>
      <c r="F165" s="171" t="s">
        <v>190</v>
      </c>
      <c r="G165" s="172" t="s">
        <v>144</v>
      </c>
      <c r="H165" s="173">
        <v>2277</v>
      </c>
      <c r="I165" s="174"/>
      <c r="J165" s="175">
        <f>ROUND(I165*H165,2)</f>
        <v>0</v>
      </c>
      <c r="K165" s="176"/>
      <c r="L165" s="35"/>
      <c r="M165" s="177" t="s">
        <v>1</v>
      </c>
      <c r="N165" s="178" t="s">
        <v>40</v>
      </c>
      <c r="O165" s="73"/>
      <c r="P165" s="179">
        <f>O165*H165</f>
        <v>0</v>
      </c>
      <c r="Q165" s="179">
        <v>0</v>
      </c>
      <c r="R165" s="179">
        <f>Q165*H165</f>
        <v>0</v>
      </c>
      <c r="S165" s="179">
        <v>0</v>
      </c>
      <c r="T165" s="180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1" t="s">
        <v>145</v>
      </c>
      <c r="AT165" s="181" t="s">
        <v>141</v>
      </c>
      <c r="AU165" s="181" t="s">
        <v>146</v>
      </c>
      <c r="AY165" s="15" t="s">
        <v>138</v>
      </c>
      <c r="BE165" s="182">
        <f>IF(N165="základná",J165,0)</f>
        <v>0</v>
      </c>
      <c r="BF165" s="182">
        <f>IF(N165="znížená",J165,0)</f>
        <v>0</v>
      </c>
      <c r="BG165" s="182">
        <f>IF(N165="zákl. prenesená",J165,0)</f>
        <v>0</v>
      </c>
      <c r="BH165" s="182">
        <f>IF(N165="zníž. prenesená",J165,0)</f>
        <v>0</v>
      </c>
      <c r="BI165" s="182">
        <f>IF(N165="nulová",J165,0)</f>
        <v>0</v>
      </c>
      <c r="BJ165" s="15" t="s">
        <v>146</v>
      </c>
      <c r="BK165" s="182">
        <f>ROUND(I165*H165,2)</f>
        <v>0</v>
      </c>
      <c r="BL165" s="15" t="s">
        <v>145</v>
      </c>
      <c r="BM165" s="181" t="s">
        <v>191</v>
      </c>
    </row>
    <row r="166" s="2" customFormat="1" ht="24.15" customHeight="1">
      <c r="A166" s="34"/>
      <c r="B166" s="168"/>
      <c r="C166" s="169" t="s">
        <v>192</v>
      </c>
      <c r="D166" s="169" t="s">
        <v>141</v>
      </c>
      <c r="E166" s="170" t="s">
        <v>193</v>
      </c>
      <c r="F166" s="171" t="s">
        <v>194</v>
      </c>
      <c r="G166" s="172" t="s">
        <v>144</v>
      </c>
      <c r="H166" s="173">
        <v>963</v>
      </c>
      <c r="I166" s="174"/>
      <c r="J166" s="175">
        <f>ROUND(I166*H166,2)</f>
        <v>0</v>
      </c>
      <c r="K166" s="176"/>
      <c r="L166" s="35"/>
      <c r="M166" s="177" t="s">
        <v>1</v>
      </c>
      <c r="N166" s="178" t="s">
        <v>40</v>
      </c>
      <c r="O166" s="73"/>
      <c r="P166" s="179">
        <f>O166*H166</f>
        <v>0</v>
      </c>
      <c r="Q166" s="179">
        <v>0</v>
      </c>
      <c r="R166" s="179">
        <f>Q166*H166</f>
        <v>0</v>
      </c>
      <c r="S166" s="179">
        <v>0</v>
      </c>
      <c r="T166" s="180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81" t="s">
        <v>145</v>
      </c>
      <c r="AT166" s="181" t="s">
        <v>141</v>
      </c>
      <c r="AU166" s="181" t="s">
        <v>146</v>
      </c>
      <c r="AY166" s="15" t="s">
        <v>138</v>
      </c>
      <c r="BE166" s="182">
        <f>IF(N166="základná",J166,0)</f>
        <v>0</v>
      </c>
      <c r="BF166" s="182">
        <f>IF(N166="znížená",J166,0)</f>
        <v>0</v>
      </c>
      <c r="BG166" s="182">
        <f>IF(N166="zákl. prenesená",J166,0)</f>
        <v>0</v>
      </c>
      <c r="BH166" s="182">
        <f>IF(N166="zníž. prenesená",J166,0)</f>
        <v>0</v>
      </c>
      <c r="BI166" s="182">
        <f>IF(N166="nulová",J166,0)</f>
        <v>0</v>
      </c>
      <c r="BJ166" s="15" t="s">
        <v>146</v>
      </c>
      <c r="BK166" s="182">
        <f>ROUND(I166*H166,2)</f>
        <v>0</v>
      </c>
      <c r="BL166" s="15" t="s">
        <v>145</v>
      </c>
      <c r="BM166" s="181" t="s">
        <v>195</v>
      </c>
    </row>
    <row r="167" s="12" customFormat="1" ht="25.92" customHeight="1">
      <c r="A167" s="12"/>
      <c r="B167" s="155"/>
      <c r="C167" s="12"/>
      <c r="D167" s="156" t="s">
        <v>73</v>
      </c>
      <c r="E167" s="157" t="s">
        <v>136</v>
      </c>
      <c r="F167" s="157" t="s">
        <v>137</v>
      </c>
      <c r="G167" s="12"/>
      <c r="H167" s="12"/>
      <c r="I167" s="158"/>
      <c r="J167" s="159">
        <f>BK167</f>
        <v>0</v>
      </c>
      <c r="K167" s="12"/>
      <c r="L167" s="155"/>
      <c r="M167" s="160"/>
      <c r="N167" s="161"/>
      <c r="O167" s="161"/>
      <c r="P167" s="162">
        <f>P168</f>
        <v>0</v>
      </c>
      <c r="Q167" s="161"/>
      <c r="R167" s="162">
        <f>R168</f>
        <v>0.64607700000000012</v>
      </c>
      <c r="S167" s="161"/>
      <c r="T167" s="163">
        <f>T168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56" t="s">
        <v>81</v>
      </c>
      <c r="AT167" s="164" t="s">
        <v>73</v>
      </c>
      <c r="AU167" s="164" t="s">
        <v>74</v>
      </c>
      <c r="AY167" s="156" t="s">
        <v>138</v>
      </c>
      <c r="BK167" s="165">
        <f>BK168</f>
        <v>0</v>
      </c>
    </row>
    <row r="168" s="12" customFormat="1" ht="22.8" customHeight="1">
      <c r="A168" s="12"/>
      <c r="B168" s="155"/>
      <c r="C168" s="12"/>
      <c r="D168" s="156" t="s">
        <v>73</v>
      </c>
      <c r="E168" s="166" t="s">
        <v>186</v>
      </c>
      <c r="F168" s="166" t="s">
        <v>187</v>
      </c>
      <c r="G168" s="12"/>
      <c r="H168" s="12"/>
      <c r="I168" s="158"/>
      <c r="J168" s="167">
        <f>BK168</f>
        <v>0</v>
      </c>
      <c r="K168" s="12"/>
      <c r="L168" s="155"/>
      <c r="M168" s="160"/>
      <c r="N168" s="161"/>
      <c r="O168" s="161"/>
      <c r="P168" s="162">
        <f>SUM(P169:P170)</f>
        <v>0</v>
      </c>
      <c r="Q168" s="161"/>
      <c r="R168" s="162">
        <f>SUM(R169:R170)</f>
        <v>0.64607700000000012</v>
      </c>
      <c r="S168" s="161"/>
      <c r="T168" s="163">
        <f>SUM(T169:T170)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56" t="s">
        <v>81</v>
      </c>
      <c r="AT168" s="164" t="s">
        <v>73</v>
      </c>
      <c r="AU168" s="164" t="s">
        <v>81</v>
      </c>
      <c r="AY168" s="156" t="s">
        <v>138</v>
      </c>
      <c r="BK168" s="165">
        <f>SUM(BK169:BK170)</f>
        <v>0</v>
      </c>
    </row>
    <row r="169" s="2" customFormat="1" ht="24.15" customHeight="1">
      <c r="A169" s="34"/>
      <c r="B169" s="168"/>
      <c r="C169" s="169" t="s">
        <v>196</v>
      </c>
      <c r="D169" s="169" t="s">
        <v>141</v>
      </c>
      <c r="E169" s="170" t="s">
        <v>197</v>
      </c>
      <c r="F169" s="171" t="s">
        <v>198</v>
      </c>
      <c r="G169" s="172" t="s">
        <v>144</v>
      </c>
      <c r="H169" s="173">
        <v>963</v>
      </c>
      <c r="I169" s="174"/>
      <c r="J169" s="175">
        <f>ROUND(I169*H169,2)</f>
        <v>0</v>
      </c>
      <c r="K169" s="176"/>
      <c r="L169" s="35"/>
      <c r="M169" s="177" t="s">
        <v>1</v>
      </c>
      <c r="N169" s="178" t="s">
        <v>40</v>
      </c>
      <c r="O169" s="73"/>
      <c r="P169" s="179">
        <f>O169*H169</f>
        <v>0</v>
      </c>
      <c r="Q169" s="179">
        <v>0.00064000000000000005</v>
      </c>
      <c r="R169" s="179">
        <f>Q169*H169</f>
        <v>0.61632000000000009</v>
      </c>
      <c r="S169" s="179">
        <v>0</v>
      </c>
      <c r="T169" s="180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1" t="s">
        <v>145</v>
      </c>
      <c r="AT169" s="181" t="s">
        <v>141</v>
      </c>
      <c r="AU169" s="181" t="s">
        <v>146</v>
      </c>
      <c r="AY169" s="15" t="s">
        <v>138</v>
      </c>
      <c r="BE169" s="182">
        <f>IF(N169="základná",J169,0)</f>
        <v>0</v>
      </c>
      <c r="BF169" s="182">
        <f>IF(N169="znížená",J169,0)</f>
        <v>0</v>
      </c>
      <c r="BG169" s="182">
        <f>IF(N169="zákl. prenesená",J169,0)</f>
        <v>0</v>
      </c>
      <c r="BH169" s="182">
        <f>IF(N169="zníž. prenesená",J169,0)</f>
        <v>0</v>
      </c>
      <c r="BI169" s="182">
        <f>IF(N169="nulová",J169,0)</f>
        <v>0</v>
      </c>
      <c r="BJ169" s="15" t="s">
        <v>146</v>
      </c>
      <c r="BK169" s="182">
        <f>ROUND(I169*H169,2)</f>
        <v>0</v>
      </c>
      <c r="BL169" s="15" t="s">
        <v>145</v>
      </c>
      <c r="BM169" s="181" t="s">
        <v>199</v>
      </c>
    </row>
    <row r="170" s="2" customFormat="1" ht="14.4" customHeight="1">
      <c r="A170" s="34"/>
      <c r="B170" s="168"/>
      <c r="C170" s="183" t="s">
        <v>200</v>
      </c>
      <c r="D170" s="183" t="s">
        <v>201</v>
      </c>
      <c r="E170" s="184" t="s">
        <v>202</v>
      </c>
      <c r="F170" s="185" t="s">
        <v>203</v>
      </c>
      <c r="G170" s="186" t="s">
        <v>204</v>
      </c>
      <c r="H170" s="187">
        <v>29.757000000000001</v>
      </c>
      <c r="I170" s="188"/>
      <c r="J170" s="189">
        <f>ROUND(I170*H170,2)</f>
        <v>0</v>
      </c>
      <c r="K170" s="190"/>
      <c r="L170" s="191"/>
      <c r="M170" s="192" t="s">
        <v>1</v>
      </c>
      <c r="N170" s="193" t="s">
        <v>40</v>
      </c>
      <c r="O170" s="73"/>
      <c r="P170" s="179">
        <f>O170*H170</f>
        <v>0</v>
      </c>
      <c r="Q170" s="179">
        <v>0.001</v>
      </c>
      <c r="R170" s="179">
        <f>Q170*H170</f>
        <v>0.029757000000000002</v>
      </c>
      <c r="S170" s="179">
        <v>0</v>
      </c>
      <c r="T170" s="180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81" t="s">
        <v>178</v>
      </c>
      <c r="AT170" s="181" t="s">
        <v>201</v>
      </c>
      <c r="AU170" s="181" t="s">
        <v>146</v>
      </c>
      <c r="AY170" s="15" t="s">
        <v>138</v>
      </c>
      <c r="BE170" s="182">
        <f>IF(N170="základná",J170,0)</f>
        <v>0</v>
      </c>
      <c r="BF170" s="182">
        <f>IF(N170="znížená",J170,0)</f>
        <v>0</v>
      </c>
      <c r="BG170" s="182">
        <f>IF(N170="zákl. prenesená",J170,0)</f>
        <v>0</v>
      </c>
      <c r="BH170" s="182">
        <f>IF(N170="zníž. prenesená",J170,0)</f>
        <v>0</v>
      </c>
      <c r="BI170" s="182">
        <f>IF(N170="nulová",J170,0)</f>
        <v>0</v>
      </c>
      <c r="BJ170" s="15" t="s">
        <v>146</v>
      </c>
      <c r="BK170" s="182">
        <f>ROUND(I170*H170,2)</f>
        <v>0</v>
      </c>
      <c r="BL170" s="15" t="s">
        <v>145</v>
      </c>
      <c r="BM170" s="181" t="s">
        <v>205</v>
      </c>
    </row>
    <row r="171" s="12" customFormat="1" ht="25.92" customHeight="1">
      <c r="A171" s="12"/>
      <c r="B171" s="155"/>
      <c r="C171" s="12"/>
      <c r="D171" s="156" t="s">
        <v>73</v>
      </c>
      <c r="E171" s="157" t="s">
        <v>206</v>
      </c>
      <c r="F171" s="157" t="s">
        <v>207</v>
      </c>
      <c r="G171" s="12"/>
      <c r="H171" s="12"/>
      <c r="I171" s="158"/>
      <c r="J171" s="159">
        <f>BK171</f>
        <v>0</v>
      </c>
      <c r="K171" s="12"/>
      <c r="L171" s="155"/>
      <c r="M171" s="160"/>
      <c r="N171" s="161"/>
      <c r="O171" s="161"/>
      <c r="P171" s="162">
        <f>P172</f>
        <v>0</v>
      </c>
      <c r="Q171" s="161"/>
      <c r="R171" s="162">
        <f>R172</f>
        <v>0.428454</v>
      </c>
      <c r="S171" s="161"/>
      <c r="T171" s="163">
        <f>T172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56" t="s">
        <v>81</v>
      </c>
      <c r="AT171" s="164" t="s">
        <v>73</v>
      </c>
      <c r="AU171" s="164" t="s">
        <v>74</v>
      </c>
      <c r="AY171" s="156" t="s">
        <v>138</v>
      </c>
      <c r="BK171" s="165">
        <f>BK172</f>
        <v>0</v>
      </c>
    </row>
    <row r="172" s="12" customFormat="1" ht="22.8" customHeight="1">
      <c r="A172" s="12"/>
      <c r="B172" s="155"/>
      <c r="C172" s="12"/>
      <c r="D172" s="156" t="s">
        <v>73</v>
      </c>
      <c r="E172" s="166" t="s">
        <v>208</v>
      </c>
      <c r="F172" s="166" t="s">
        <v>209</v>
      </c>
      <c r="G172" s="12"/>
      <c r="H172" s="12"/>
      <c r="I172" s="158"/>
      <c r="J172" s="167">
        <f>BK172</f>
        <v>0</v>
      </c>
      <c r="K172" s="12"/>
      <c r="L172" s="155"/>
      <c r="M172" s="160"/>
      <c r="N172" s="161"/>
      <c r="O172" s="161"/>
      <c r="P172" s="162">
        <f>SUM(P173:P174)</f>
        <v>0</v>
      </c>
      <c r="Q172" s="161"/>
      <c r="R172" s="162">
        <f>SUM(R173:R174)</f>
        <v>0.428454</v>
      </c>
      <c r="S172" s="161"/>
      <c r="T172" s="163">
        <f>SUM(T173:T174)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56" t="s">
        <v>81</v>
      </c>
      <c r="AT172" s="164" t="s">
        <v>73</v>
      </c>
      <c r="AU172" s="164" t="s">
        <v>81</v>
      </c>
      <c r="AY172" s="156" t="s">
        <v>138</v>
      </c>
      <c r="BK172" s="165">
        <f>SUM(BK173:BK174)</f>
        <v>0</v>
      </c>
    </row>
    <row r="173" s="2" customFormat="1" ht="24.15" customHeight="1">
      <c r="A173" s="34"/>
      <c r="B173" s="168"/>
      <c r="C173" s="169" t="s">
        <v>210</v>
      </c>
      <c r="D173" s="169" t="s">
        <v>141</v>
      </c>
      <c r="E173" s="170" t="s">
        <v>211</v>
      </c>
      <c r="F173" s="171" t="s">
        <v>212</v>
      </c>
      <c r="G173" s="172" t="s">
        <v>144</v>
      </c>
      <c r="H173" s="173">
        <v>1831</v>
      </c>
      <c r="I173" s="174"/>
      <c r="J173" s="175">
        <f>ROUND(I173*H173,2)</f>
        <v>0</v>
      </c>
      <c r="K173" s="176"/>
      <c r="L173" s="35"/>
      <c r="M173" s="177" t="s">
        <v>1</v>
      </c>
      <c r="N173" s="178" t="s">
        <v>40</v>
      </c>
      <c r="O173" s="73"/>
      <c r="P173" s="179">
        <f>O173*H173</f>
        <v>0</v>
      </c>
      <c r="Q173" s="179">
        <v>3.0000000000000001E-05</v>
      </c>
      <c r="R173" s="179">
        <f>Q173*H173</f>
        <v>0.05493</v>
      </c>
      <c r="S173" s="179">
        <v>0</v>
      </c>
      <c r="T173" s="180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81" t="s">
        <v>145</v>
      </c>
      <c r="AT173" s="181" t="s">
        <v>141</v>
      </c>
      <c r="AU173" s="181" t="s">
        <v>146</v>
      </c>
      <c r="AY173" s="15" t="s">
        <v>138</v>
      </c>
      <c r="BE173" s="182">
        <f>IF(N173="základná",J173,0)</f>
        <v>0</v>
      </c>
      <c r="BF173" s="182">
        <f>IF(N173="znížená",J173,0)</f>
        <v>0</v>
      </c>
      <c r="BG173" s="182">
        <f>IF(N173="zákl. prenesená",J173,0)</f>
        <v>0</v>
      </c>
      <c r="BH173" s="182">
        <f>IF(N173="zníž. prenesená",J173,0)</f>
        <v>0</v>
      </c>
      <c r="BI173" s="182">
        <f>IF(N173="nulová",J173,0)</f>
        <v>0</v>
      </c>
      <c r="BJ173" s="15" t="s">
        <v>146</v>
      </c>
      <c r="BK173" s="182">
        <f>ROUND(I173*H173,2)</f>
        <v>0</v>
      </c>
      <c r="BL173" s="15" t="s">
        <v>145</v>
      </c>
      <c r="BM173" s="181" t="s">
        <v>213</v>
      </c>
    </row>
    <row r="174" s="2" customFormat="1" ht="14.4" customHeight="1">
      <c r="A174" s="34"/>
      <c r="B174" s="168"/>
      <c r="C174" s="183" t="s">
        <v>214</v>
      </c>
      <c r="D174" s="183" t="s">
        <v>201</v>
      </c>
      <c r="E174" s="184" t="s">
        <v>215</v>
      </c>
      <c r="F174" s="185" t="s">
        <v>216</v>
      </c>
      <c r="G174" s="186" t="s">
        <v>144</v>
      </c>
      <c r="H174" s="187">
        <v>1867.6199999999999</v>
      </c>
      <c r="I174" s="188"/>
      <c r="J174" s="189">
        <f>ROUND(I174*H174,2)</f>
        <v>0</v>
      </c>
      <c r="K174" s="190"/>
      <c r="L174" s="191"/>
      <c r="M174" s="192" t="s">
        <v>1</v>
      </c>
      <c r="N174" s="193" t="s">
        <v>40</v>
      </c>
      <c r="O174" s="73"/>
      <c r="P174" s="179">
        <f>O174*H174</f>
        <v>0</v>
      </c>
      <c r="Q174" s="179">
        <v>0.00020000000000000001</v>
      </c>
      <c r="R174" s="179">
        <f>Q174*H174</f>
        <v>0.37352400000000002</v>
      </c>
      <c r="S174" s="179">
        <v>0</v>
      </c>
      <c r="T174" s="180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1" t="s">
        <v>178</v>
      </c>
      <c r="AT174" s="181" t="s">
        <v>201</v>
      </c>
      <c r="AU174" s="181" t="s">
        <v>146</v>
      </c>
      <c r="AY174" s="15" t="s">
        <v>138</v>
      </c>
      <c r="BE174" s="182">
        <f>IF(N174="základná",J174,0)</f>
        <v>0</v>
      </c>
      <c r="BF174" s="182">
        <f>IF(N174="znížená",J174,0)</f>
        <v>0</v>
      </c>
      <c r="BG174" s="182">
        <f>IF(N174="zákl. prenesená",J174,0)</f>
        <v>0</v>
      </c>
      <c r="BH174" s="182">
        <f>IF(N174="zníž. prenesená",J174,0)</f>
        <v>0</v>
      </c>
      <c r="BI174" s="182">
        <f>IF(N174="nulová",J174,0)</f>
        <v>0</v>
      </c>
      <c r="BJ174" s="15" t="s">
        <v>146</v>
      </c>
      <c r="BK174" s="182">
        <f>ROUND(I174*H174,2)</f>
        <v>0</v>
      </c>
      <c r="BL174" s="15" t="s">
        <v>145</v>
      </c>
      <c r="BM174" s="181" t="s">
        <v>217</v>
      </c>
    </row>
    <row r="175" s="12" customFormat="1" ht="25.92" customHeight="1">
      <c r="A175" s="12"/>
      <c r="B175" s="155"/>
      <c r="C175" s="12"/>
      <c r="D175" s="156" t="s">
        <v>73</v>
      </c>
      <c r="E175" s="157" t="s">
        <v>206</v>
      </c>
      <c r="F175" s="157" t="s">
        <v>207</v>
      </c>
      <c r="G175" s="12"/>
      <c r="H175" s="12"/>
      <c r="I175" s="158"/>
      <c r="J175" s="159">
        <f>BK175</f>
        <v>0</v>
      </c>
      <c r="K175" s="12"/>
      <c r="L175" s="155"/>
      <c r="M175" s="160"/>
      <c r="N175" s="161"/>
      <c r="O175" s="161"/>
      <c r="P175" s="162">
        <f>P176</f>
        <v>0</v>
      </c>
      <c r="Q175" s="161"/>
      <c r="R175" s="162">
        <f>R176</f>
        <v>101.70215999999999</v>
      </c>
      <c r="S175" s="161"/>
      <c r="T175" s="163">
        <f>T176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56" t="s">
        <v>81</v>
      </c>
      <c r="AT175" s="164" t="s">
        <v>73</v>
      </c>
      <c r="AU175" s="164" t="s">
        <v>74</v>
      </c>
      <c r="AY175" s="156" t="s">
        <v>138</v>
      </c>
      <c r="BK175" s="165">
        <f>BK176</f>
        <v>0</v>
      </c>
    </row>
    <row r="176" s="12" customFormat="1" ht="22.8" customHeight="1">
      <c r="A176" s="12"/>
      <c r="B176" s="155"/>
      <c r="C176" s="12"/>
      <c r="D176" s="156" t="s">
        <v>73</v>
      </c>
      <c r="E176" s="166" t="s">
        <v>218</v>
      </c>
      <c r="F176" s="166" t="s">
        <v>219</v>
      </c>
      <c r="G176" s="12"/>
      <c r="H176" s="12"/>
      <c r="I176" s="158"/>
      <c r="J176" s="167">
        <f>BK176</f>
        <v>0</v>
      </c>
      <c r="K176" s="12"/>
      <c r="L176" s="155"/>
      <c r="M176" s="160"/>
      <c r="N176" s="161"/>
      <c r="O176" s="161"/>
      <c r="P176" s="162">
        <f>P177</f>
        <v>0</v>
      </c>
      <c r="Q176" s="161"/>
      <c r="R176" s="162">
        <f>R177</f>
        <v>101.70215999999999</v>
      </c>
      <c r="S176" s="161"/>
      <c r="T176" s="163">
        <f>T177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56" t="s">
        <v>81</v>
      </c>
      <c r="AT176" s="164" t="s">
        <v>73</v>
      </c>
      <c r="AU176" s="164" t="s">
        <v>81</v>
      </c>
      <c r="AY176" s="156" t="s">
        <v>138</v>
      </c>
      <c r="BK176" s="165">
        <f>BK177</f>
        <v>0</v>
      </c>
    </row>
    <row r="177" s="2" customFormat="1" ht="24.15" customHeight="1">
      <c r="A177" s="34"/>
      <c r="B177" s="168"/>
      <c r="C177" s="169" t="s">
        <v>220</v>
      </c>
      <c r="D177" s="169" t="s">
        <v>141</v>
      </c>
      <c r="E177" s="170" t="s">
        <v>221</v>
      </c>
      <c r="F177" s="171" t="s">
        <v>222</v>
      </c>
      <c r="G177" s="172" t="s">
        <v>223</v>
      </c>
      <c r="H177" s="173">
        <v>408</v>
      </c>
      <c r="I177" s="174"/>
      <c r="J177" s="175">
        <f>ROUND(I177*H177,2)</f>
        <v>0</v>
      </c>
      <c r="K177" s="176"/>
      <c r="L177" s="35"/>
      <c r="M177" s="177" t="s">
        <v>1</v>
      </c>
      <c r="N177" s="178" t="s">
        <v>40</v>
      </c>
      <c r="O177" s="73"/>
      <c r="P177" s="179">
        <f>O177*H177</f>
        <v>0</v>
      </c>
      <c r="Q177" s="179">
        <v>0.24926999999999999</v>
      </c>
      <c r="R177" s="179">
        <f>Q177*H177</f>
        <v>101.70215999999999</v>
      </c>
      <c r="S177" s="179">
        <v>0</v>
      </c>
      <c r="T177" s="180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81" t="s">
        <v>145</v>
      </c>
      <c r="AT177" s="181" t="s">
        <v>141</v>
      </c>
      <c r="AU177" s="181" t="s">
        <v>146</v>
      </c>
      <c r="AY177" s="15" t="s">
        <v>138</v>
      </c>
      <c r="BE177" s="182">
        <f>IF(N177="základná",J177,0)</f>
        <v>0</v>
      </c>
      <c r="BF177" s="182">
        <f>IF(N177="znížená",J177,0)</f>
        <v>0</v>
      </c>
      <c r="BG177" s="182">
        <f>IF(N177="zákl. prenesená",J177,0)</f>
        <v>0</v>
      </c>
      <c r="BH177" s="182">
        <f>IF(N177="zníž. prenesená",J177,0)</f>
        <v>0</v>
      </c>
      <c r="BI177" s="182">
        <f>IF(N177="nulová",J177,0)</f>
        <v>0</v>
      </c>
      <c r="BJ177" s="15" t="s">
        <v>146</v>
      </c>
      <c r="BK177" s="182">
        <f>ROUND(I177*H177,2)</f>
        <v>0</v>
      </c>
      <c r="BL177" s="15" t="s">
        <v>145</v>
      </c>
      <c r="BM177" s="181" t="s">
        <v>224</v>
      </c>
    </row>
    <row r="178" s="12" customFormat="1" ht="25.92" customHeight="1">
      <c r="A178" s="12"/>
      <c r="B178" s="155"/>
      <c r="C178" s="12"/>
      <c r="D178" s="156" t="s">
        <v>73</v>
      </c>
      <c r="E178" s="157" t="s">
        <v>225</v>
      </c>
      <c r="F178" s="157" t="s">
        <v>226</v>
      </c>
      <c r="G178" s="12"/>
      <c r="H178" s="12"/>
      <c r="I178" s="158"/>
      <c r="J178" s="159">
        <f>BK178</f>
        <v>0</v>
      </c>
      <c r="K178" s="12"/>
      <c r="L178" s="155"/>
      <c r="M178" s="160"/>
      <c r="N178" s="161"/>
      <c r="O178" s="161"/>
      <c r="P178" s="162">
        <f>P179+P184+P186+P191+P194</f>
        <v>0</v>
      </c>
      <c r="Q178" s="161"/>
      <c r="R178" s="162">
        <f>R179+R184+R186+R191+R194</f>
        <v>0.152587</v>
      </c>
      <c r="S178" s="161"/>
      <c r="T178" s="163">
        <f>T179+T184+T186+T191+T194</f>
        <v>847.66999999999996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156" t="s">
        <v>81</v>
      </c>
      <c r="AT178" s="164" t="s">
        <v>73</v>
      </c>
      <c r="AU178" s="164" t="s">
        <v>74</v>
      </c>
      <c r="AY178" s="156" t="s">
        <v>138</v>
      </c>
      <c r="BK178" s="165">
        <f>BK179+BK184+BK186+BK191+BK194</f>
        <v>0</v>
      </c>
    </row>
    <row r="179" s="12" customFormat="1" ht="22.8" customHeight="1">
      <c r="A179" s="12"/>
      <c r="B179" s="155"/>
      <c r="C179" s="12"/>
      <c r="D179" s="156" t="s">
        <v>73</v>
      </c>
      <c r="E179" s="166" t="s">
        <v>227</v>
      </c>
      <c r="F179" s="166" t="s">
        <v>228</v>
      </c>
      <c r="G179" s="12"/>
      <c r="H179" s="12"/>
      <c r="I179" s="158"/>
      <c r="J179" s="167">
        <f>BK179</f>
        <v>0</v>
      </c>
      <c r="K179" s="12"/>
      <c r="L179" s="155"/>
      <c r="M179" s="160"/>
      <c r="N179" s="161"/>
      <c r="O179" s="161"/>
      <c r="P179" s="162">
        <f>SUM(P180:P183)</f>
        <v>0</v>
      </c>
      <c r="Q179" s="161"/>
      <c r="R179" s="162">
        <f>SUM(R180:R183)</f>
        <v>0.152587</v>
      </c>
      <c r="S179" s="161"/>
      <c r="T179" s="163">
        <f>SUM(T180:T183)</f>
        <v>696.22500000000002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156" t="s">
        <v>81</v>
      </c>
      <c r="AT179" s="164" t="s">
        <v>73</v>
      </c>
      <c r="AU179" s="164" t="s">
        <v>81</v>
      </c>
      <c r="AY179" s="156" t="s">
        <v>138</v>
      </c>
      <c r="BK179" s="165">
        <f>SUM(BK180:BK183)</f>
        <v>0</v>
      </c>
    </row>
    <row r="180" s="2" customFormat="1" ht="24.15" customHeight="1">
      <c r="A180" s="34"/>
      <c r="B180" s="168"/>
      <c r="C180" s="169" t="s">
        <v>229</v>
      </c>
      <c r="D180" s="169" t="s">
        <v>141</v>
      </c>
      <c r="E180" s="170" t="s">
        <v>230</v>
      </c>
      <c r="F180" s="171" t="s">
        <v>231</v>
      </c>
      <c r="G180" s="172" t="s">
        <v>157</v>
      </c>
      <c r="H180" s="173">
        <v>71</v>
      </c>
      <c r="I180" s="174"/>
      <c r="J180" s="175">
        <f>ROUND(I180*H180,2)</f>
        <v>0</v>
      </c>
      <c r="K180" s="176"/>
      <c r="L180" s="35"/>
      <c r="M180" s="177" t="s">
        <v>1</v>
      </c>
      <c r="N180" s="178" t="s">
        <v>40</v>
      </c>
      <c r="O180" s="73"/>
      <c r="P180" s="179">
        <f>O180*H180</f>
        <v>0</v>
      </c>
      <c r="Q180" s="179">
        <v>0.00173</v>
      </c>
      <c r="R180" s="179">
        <f>Q180*H180</f>
        <v>0.12283</v>
      </c>
      <c r="S180" s="179">
        <v>2.3999999999999999</v>
      </c>
      <c r="T180" s="180">
        <f>S180*H180</f>
        <v>170.40000000000001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81" t="s">
        <v>145</v>
      </c>
      <c r="AT180" s="181" t="s">
        <v>141</v>
      </c>
      <c r="AU180" s="181" t="s">
        <v>146</v>
      </c>
      <c r="AY180" s="15" t="s">
        <v>138</v>
      </c>
      <c r="BE180" s="182">
        <f>IF(N180="základná",J180,0)</f>
        <v>0</v>
      </c>
      <c r="BF180" s="182">
        <f>IF(N180="znížená",J180,0)</f>
        <v>0</v>
      </c>
      <c r="BG180" s="182">
        <f>IF(N180="zákl. prenesená",J180,0)</f>
        <v>0</v>
      </c>
      <c r="BH180" s="182">
        <f>IF(N180="zníž. prenesená",J180,0)</f>
        <v>0</v>
      </c>
      <c r="BI180" s="182">
        <f>IF(N180="nulová",J180,0)</f>
        <v>0</v>
      </c>
      <c r="BJ180" s="15" t="s">
        <v>146</v>
      </c>
      <c r="BK180" s="182">
        <f>ROUND(I180*H180,2)</f>
        <v>0</v>
      </c>
      <c r="BL180" s="15" t="s">
        <v>145</v>
      </c>
      <c r="BM180" s="181" t="s">
        <v>232</v>
      </c>
    </row>
    <row r="181" s="2" customFormat="1" ht="24.15" customHeight="1">
      <c r="A181" s="34"/>
      <c r="B181" s="168"/>
      <c r="C181" s="169" t="s">
        <v>233</v>
      </c>
      <c r="D181" s="169" t="s">
        <v>141</v>
      </c>
      <c r="E181" s="170" t="s">
        <v>234</v>
      </c>
      <c r="F181" s="171" t="s">
        <v>235</v>
      </c>
      <c r="G181" s="172" t="s">
        <v>157</v>
      </c>
      <c r="H181" s="173">
        <v>236</v>
      </c>
      <c r="I181" s="174"/>
      <c r="J181" s="175">
        <f>ROUND(I181*H181,2)</f>
        <v>0</v>
      </c>
      <c r="K181" s="176"/>
      <c r="L181" s="35"/>
      <c r="M181" s="177" t="s">
        <v>1</v>
      </c>
      <c r="N181" s="178" t="s">
        <v>40</v>
      </c>
      <c r="O181" s="73"/>
      <c r="P181" s="179">
        <f>O181*H181</f>
        <v>0</v>
      </c>
      <c r="Q181" s="179">
        <v>0</v>
      </c>
      <c r="R181" s="179">
        <f>Q181*H181</f>
        <v>0</v>
      </c>
      <c r="S181" s="179">
        <v>2.2000000000000002</v>
      </c>
      <c r="T181" s="180">
        <f>S181*H181</f>
        <v>519.20000000000005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81" t="s">
        <v>145</v>
      </c>
      <c r="AT181" s="181" t="s">
        <v>141</v>
      </c>
      <c r="AU181" s="181" t="s">
        <v>146</v>
      </c>
      <c r="AY181" s="15" t="s">
        <v>138</v>
      </c>
      <c r="BE181" s="182">
        <f>IF(N181="základná",J181,0)</f>
        <v>0</v>
      </c>
      <c r="BF181" s="182">
        <f>IF(N181="znížená",J181,0)</f>
        <v>0</v>
      </c>
      <c r="BG181" s="182">
        <f>IF(N181="zákl. prenesená",J181,0)</f>
        <v>0</v>
      </c>
      <c r="BH181" s="182">
        <f>IF(N181="zníž. prenesená",J181,0)</f>
        <v>0</v>
      </c>
      <c r="BI181" s="182">
        <f>IF(N181="nulová",J181,0)</f>
        <v>0</v>
      </c>
      <c r="BJ181" s="15" t="s">
        <v>146</v>
      </c>
      <c r="BK181" s="182">
        <f>ROUND(I181*H181,2)</f>
        <v>0</v>
      </c>
      <c r="BL181" s="15" t="s">
        <v>145</v>
      </c>
      <c r="BM181" s="181" t="s">
        <v>236</v>
      </c>
    </row>
    <row r="182" s="2" customFormat="1" ht="37.8" customHeight="1">
      <c r="A182" s="34"/>
      <c r="B182" s="168"/>
      <c r="C182" s="169" t="s">
        <v>237</v>
      </c>
      <c r="D182" s="169" t="s">
        <v>141</v>
      </c>
      <c r="E182" s="170" t="s">
        <v>238</v>
      </c>
      <c r="F182" s="171" t="s">
        <v>239</v>
      </c>
      <c r="G182" s="172" t="s">
        <v>240</v>
      </c>
      <c r="H182" s="173">
        <v>5.2999999999999998</v>
      </c>
      <c r="I182" s="174"/>
      <c r="J182" s="175">
        <f>ROUND(I182*H182,2)</f>
        <v>0</v>
      </c>
      <c r="K182" s="176"/>
      <c r="L182" s="35"/>
      <c r="M182" s="177" t="s">
        <v>1</v>
      </c>
      <c r="N182" s="178" t="s">
        <v>40</v>
      </c>
      <c r="O182" s="73"/>
      <c r="P182" s="179">
        <f>O182*H182</f>
        <v>0</v>
      </c>
      <c r="Q182" s="179">
        <v>0</v>
      </c>
      <c r="R182" s="179">
        <f>Q182*H182</f>
        <v>0</v>
      </c>
      <c r="S182" s="179">
        <v>1.25</v>
      </c>
      <c r="T182" s="180">
        <f>S182*H182</f>
        <v>6.625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81" t="s">
        <v>145</v>
      </c>
      <c r="AT182" s="181" t="s">
        <v>141</v>
      </c>
      <c r="AU182" s="181" t="s">
        <v>146</v>
      </c>
      <c r="AY182" s="15" t="s">
        <v>138</v>
      </c>
      <c r="BE182" s="182">
        <f>IF(N182="základná",J182,0)</f>
        <v>0</v>
      </c>
      <c r="BF182" s="182">
        <f>IF(N182="znížená",J182,0)</f>
        <v>0</v>
      </c>
      <c r="BG182" s="182">
        <f>IF(N182="zákl. prenesená",J182,0)</f>
        <v>0</v>
      </c>
      <c r="BH182" s="182">
        <f>IF(N182="zníž. prenesená",J182,0)</f>
        <v>0</v>
      </c>
      <c r="BI182" s="182">
        <f>IF(N182="nulová",J182,0)</f>
        <v>0</v>
      </c>
      <c r="BJ182" s="15" t="s">
        <v>146</v>
      </c>
      <c r="BK182" s="182">
        <f>ROUND(I182*H182,2)</f>
        <v>0</v>
      </c>
      <c r="BL182" s="15" t="s">
        <v>145</v>
      </c>
      <c r="BM182" s="181" t="s">
        <v>241</v>
      </c>
    </row>
    <row r="183" s="2" customFormat="1" ht="14.4" customHeight="1">
      <c r="A183" s="34"/>
      <c r="B183" s="168"/>
      <c r="C183" s="183" t="s">
        <v>8</v>
      </c>
      <c r="D183" s="183" t="s">
        <v>201</v>
      </c>
      <c r="E183" s="184" t="s">
        <v>202</v>
      </c>
      <c r="F183" s="185" t="s">
        <v>203</v>
      </c>
      <c r="G183" s="186" t="s">
        <v>204</v>
      </c>
      <c r="H183" s="187">
        <v>29.757000000000001</v>
      </c>
      <c r="I183" s="188"/>
      <c r="J183" s="189">
        <f>ROUND(I183*H183,2)</f>
        <v>0</v>
      </c>
      <c r="K183" s="190"/>
      <c r="L183" s="191"/>
      <c r="M183" s="192" t="s">
        <v>1</v>
      </c>
      <c r="N183" s="193" t="s">
        <v>40</v>
      </c>
      <c r="O183" s="73"/>
      <c r="P183" s="179">
        <f>O183*H183</f>
        <v>0</v>
      </c>
      <c r="Q183" s="179">
        <v>0.001</v>
      </c>
      <c r="R183" s="179">
        <f>Q183*H183</f>
        <v>0.029757000000000002</v>
      </c>
      <c r="S183" s="179">
        <v>0</v>
      </c>
      <c r="T183" s="180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81" t="s">
        <v>178</v>
      </c>
      <c r="AT183" s="181" t="s">
        <v>201</v>
      </c>
      <c r="AU183" s="181" t="s">
        <v>146</v>
      </c>
      <c r="AY183" s="15" t="s">
        <v>138</v>
      </c>
      <c r="BE183" s="182">
        <f>IF(N183="základná",J183,0)</f>
        <v>0</v>
      </c>
      <c r="BF183" s="182">
        <f>IF(N183="znížená",J183,0)</f>
        <v>0</v>
      </c>
      <c r="BG183" s="182">
        <f>IF(N183="zákl. prenesená",J183,0)</f>
        <v>0</v>
      </c>
      <c r="BH183" s="182">
        <f>IF(N183="zníž. prenesená",J183,0)</f>
        <v>0</v>
      </c>
      <c r="BI183" s="182">
        <f>IF(N183="nulová",J183,0)</f>
        <v>0</v>
      </c>
      <c r="BJ183" s="15" t="s">
        <v>146</v>
      </c>
      <c r="BK183" s="182">
        <f>ROUND(I183*H183,2)</f>
        <v>0</v>
      </c>
      <c r="BL183" s="15" t="s">
        <v>145</v>
      </c>
      <c r="BM183" s="181" t="s">
        <v>242</v>
      </c>
    </row>
    <row r="184" s="12" customFormat="1" ht="22.8" customHeight="1">
      <c r="A184" s="12"/>
      <c r="B184" s="155"/>
      <c r="C184" s="12"/>
      <c r="D184" s="156" t="s">
        <v>73</v>
      </c>
      <c r="E184" s="166" t="s">
        <v>243</v>
      </c>
      <c r="F184" s="166" t="s">
        <v>244</v>
      </c>
      <c r="G184" s="12"/>
      <c r="H184" s="12"/>
      <c r="I184" s="158"/>
      <c r="J184" s="167">
        <f>BK184</f>
        <v>0</v>
      </c>
      <c r="K184" s="12"/>
      <c r="L184" s="155"/>
      <c r="M184" s="160"/>
      <c r="N184" s="161"/>
      <c r="O184" s="161"/>
      <c r="P184" s="162">
        <f>P185</f>
        <v>0</v>
      </c>
      <c r="Q184" s="161"/>
      <c r="R184" s="162">
        <f>R185</f>
        <v>0</v>
      </c>
      <c r="S184" s="161"/>
      <c r="T184" s="163">
        <f>T185</f>
        <v>0.29999999999999999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56" t="s">
        <v>81</v>
      </c>
      <c r="AT184" s="164" t="s">
        <v>73</v>
      </c>
      <c r="AU184" s="164" t="s">
        <v>81</v>
      </c>
      <c r="AY184" s="156" t="s">
        <v>138</v>
      </c>
      <c r="BK184" s="165">
        <f>BK185</f>
        <v>0</v>
      </c>
    </row>
    <row r="185" s="2" customFormat="1" ht="24.15" customHeight="1">
      <c r="A185" s="34"/>
      <c r="B185" s="168"/>
      <c r="C185" s="169" t="s">
        <v>245</v>
      </c>
      <c r="D185" s="169" t="s">
        <v>141</v>
      </c>
      <c r="E185" s="170" t="s">
        <v>246</v>
      </c>
      <c r="F185" s="171" t="s">
        <v>247</v>
      </c>
      <c r="G185" s="172" t="s">
        <v>223</v>
      </c>
      <c r="H185" s="173">
        <v>30</v>
      </c>
      <c r="I185" s="174"/>
      <c r="J185" s="175">
        <f>ROUND(I185*H185,2)</f>
        <v>0</v>
      </c>
      <c r="K185" s="176"/>
      <c r="L185" s="35"/>
      <c r="M185" s="177" t="s">
        <v>1</v>
      </c>
      <c r="N185" s="178" t="s">
        <v>40</v>
      </c>
      <c r="O185" s="73"/>
      <c r="P185" s="179">
        <f>O185*H185</f>
        <v>0</v>
      </c>
      <c r="Q185" s="179">
        <v>0</v>
      </c>
      <c r="R185" s="179">
        <f>Q185*H185</f>
        <v>0</v>
      </c>
      <c r="S185" s="179">
        <v>0.01</v>
      </c>
      <c r="T185" s="180">
        <f>S185*H185</f>
        <v>0.29999999999999999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81" t="s">
        <v>145</v>
      </c>
      <c r="AT185" s="181" t="s">
        <v>141</v>
      </c>
      <c r="AU185" s="181" t="s">
        <v>146</v>
      </c>
      <c r="AY185" s="15" t="s">
        <v>138</v>
      </c>
      <c r="BE185" s="182">
        <f>IF(N185="základná",J185,0)</f>
        <v>0</v>
      </c>
      <c r="BF185" s="182">
        <f>IF(N185="znížená",J185,0)</f>
        <v>0</v>
      </c>
      <c r="BG185" s="182">
        <f>IF(N185="zákl. prenesená",J185,0)</f>
        <v>0</v>
      </c>
      <c r="BH185" s="182">
        <f>IF(N185="zníž. prenesená",J185,0)</f>
        <v>0</v>
      </c>
      <c r="BI185" s="182">
        <f>IF(N185="nulová",J185,0)</f>
        <v>0</v>
      </c>
      <c r="BJ185" s="15" t="s">
        <v>146</v>
      </c>
      <c r="BK185" s="182">
        <f>ROUND(I185*H185,2)</f>
        <v>0</v>
      </c>
      <c r="BL185" s="15" t="s">
        <v>145</v>
      </c>
      <c r="BM185" s="181" t="s">
        <v>248</v>
      </c>
    </row>
    <row r="186" s="12" customFormat="1" ht="22.8" customHeight="1">
      <c r="A186" s="12"/>
      <c r="B186" s="155"/>
      <c r="C186" s="12"/>
      <c r="D186" s="156" t="s">
        <v>73</v>
      </c>
      <c r="E186" s="166" t="s">
        <v>249</v>
      </c>
      <c r="F186" s="166" t="s">
        <v>250</v>
      </c>
      <c r="G186" s="12"/>
      <c r="H186" s="12"/>
      <c r="I186" s="158"/>
      <c r="J186" s="167">
        <f>BK186</f>
        <v>0</v>
      </c>
      <c r="K186" s="12"/>
      <c r="L186" s="155"/>
      <c r="M186" s="160"/>
      <c r="N186" s="161"/>
      <c r="O186" s="161"/>
      <c r="P186" s="162">
        <f>SUM(P187:P190)</f>
        <v>0</v>
      </c>
      <c r="Q186" s="161"/>
      <c r="R186" s="162">
        <f>SUM(R187:R190)</f>
        <v>0</v>
      </c>
      <c r="S186" s="161"/>
      <c r="T186" s="163">
        <f>SUM(T187:T190)</f>
        <v>151.14500000000001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56" t="s">
        <v>81</v>
      </c>
      <c r="AT186" s="164" t="s">
        <v>73</v>
      </c>
      <c r="AU186" s="164" t="s">
        <v>81</v>
      </c>
      <c r="AY186" s="156" t="s">
        <v>138</v>
      </c>
      <c r="BK186" s="165">
        <f>SUM(BK187:BK190)</f>
        <v>0</v>
      </c>
    </row>
    <row r="187" s="2" customFormat="1" ht="24.15" customHeight="1">
      <c r="A187" s="34"/>
      <c r="B187" s="168"/>
      <c r="C187" s="169" t="s">
        <v>251</v>
      </c>
      <c r="D187" s="169" t="s">
        <v>141</v>
      </c>
      <c r="E187" s="170" t="s">
        <v>252</v>
      </c>
      <c r="F187" s="171" t="s">
        <v>253</v>
      </c>
      <c r="G187" s="172" t="s">
        <v>144</v>
      </c>
      <c r="H187" s="173">
        <v>30</v>
      </c>
      <c r="I187" s="174"/>
      <c r="J187" s="175">
        <f>ROUND(I187*H187,2)</f>
        <v>0</v>
      </c>
      <c r="K187" s="176"/>
      <c r="L187" s="35"/>
      <c r="M187" s="177" t="s">
        <v>1</v>
      </c>
      <c r="N187" s="178" t="s">
        <v>40</v>
      </c>
      <c r="O187" s="73"/>
      <c r="P187" s="179">
        <f>O187*H187</f>
        <v>0</v>
      </c>
      <c r="Q187" s="179">
        <v>0</v>
      </c>
      <c r="R187" s="179">
        <f>Q187*H187</f>
        <v>0</v>
      </c>
      <c r="S187" s="179">
        <v>0.18099999999999999</v>
      </c>
      <c r="T187" s="180">
        <f>S187*H187</f>
        <v>5.4299999999999997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81" t="s">
        <v>145</v>
      </c>
      <c r="AT187" s="181" t="s">
        <v>141</v>
      </c>
      <c r="AU187" s="181" t="s">
        <v>146</v>
      </c>
      <c r="AY187" s="15" t="s">
        <v>138</v>
      </c>
      <c r="BE187" s="182">
        <f>IF(N187="základná",J187,0)</f>
        <v>0</v>
      </c>
      <c r="BF187" s="182">
        <f>IF(N187="znížená",J187,0)</f>
        <v>0</v>
      </c>
      <c r="BG187" s="182">
        <f>IF(N187="zákl. prenesená",J187,0)</f>
        <v>0</v>
      </c>
      <c r="BH187" s="182">
        <f>IF(N187="zníž. prenesená",J187,0)</f>
        <v>0</v>
      </c>
      <c r="BI187" s="182">
        <f>IF(N187="nulová",J187,0)</f>
        <v>0</v>
      </c>
      <c r="BJ187" s="15" t="s">
        <v>146</v>
      </c>
      <c r="BK187" s="182">
        <f>ROUND(I187*H187,2)</f>
        <v>0</v>
      </c>
      <c r="BL187" s="15" t="s">
        <v>145</v>
      </c>
      <c r="BM187" s="181" t="s">
        <v>254</v>
      </c>
    </row>
    <row r="188" s="2" customFormat="1" ht="24.15" customHeight="1">
      <c r="A188" s="34"/>
      <c r="B188" s="168"/>
      <c r="C188" s="169" t="s">
        <v>14</v>
      </c>
      <c r="D188" s="169" t="s">
        <v>141</v>
      </c>
      <c r="E188" s="170" t="s">
        <v>255</v>
      </c>
      <c r="F188" s="171" t="s">
        <v>256</v>
      </c>
      <c r="G188" s="172" t="s">
        <v>144</v>
      </c>
      <c r="H188" s="173">
        <v>154</v>
      </c>
      <c r="I188" s="174"/>
      <c r="J188" s="175">
        <f>ROUND(I188*H188,2)</f>
        <v>0</v>
      </c>
      <c r="K188" s="176"/>
      <c r="L188" s="35"/>
      <c r="M188" s="177" t="s">
        <v>1</v>
      </c>
      <c r="N188" s="178" t="s">
        <v>40</v>
      </c>
      <c r="O188" s="73"/>
      <c r="P188" s="179">
        <f>O188*H188</f>
        <v>0</v>
      </c>
      <c r="Q188" s="179">
        <v>0</v>
      </c>
      <c r="R188" s="179">
        <f>Q188*H188</f>
        <v>0</v>
      </c>
      <c r="S188" s="179">
        <v>0.26000000000000001</v>
      </c>
      <c r="T188" s="180">
        <f>S188*H188</f>
        <v>40.039999999999999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81" t="s">
        <v>145</v>
      </c>
      <c r="AT188" s="181" t="s">
        <v>141</v>
      </c>
      <c r="AU188" s="181" t="s">
        <v>146</v>
      </c>
      <c r="AY188" s="15" t="s">
        <v>138</v>
      </c>
      <c r="BE188" s="182">
        <f>IF(N188="základná",J188,0)</f>
        <v>0</v>
      </c>
      <c r="BF188" s="182">
        <f>IF(N188="znížená",J188,0)</f>
        <v>0</v>
      </c>
      <c r="BG188" s="182">
        <f>IF(N188="zákl. prenesená",J188,0)</f>
        <v>0</v>
      </c>
      <c r="BH188" s="182">
        <f>IF(N188="zníž. prenesená",J188,0)</f>
        <v>0</v>
      </c>
      <c r="BI188" s="182">
        <f>IF(N188="nulová",J188,0)</f>
        <v>0</v>
      </c>
      <c r="BJ188" s="15" t="s">
        <v>146</v>
      </c>
      <c r="BK188" s="182">
        <f>ROUND(I188*H188,2)</f>
        <v>0</v>
      </c>
      <c r="BL188" s="15" t="s">
        <v>145</v>
      </c>
      <c r="BM188" s="181" t="s">
        <v>257</v>
      </c>
    </row>
    <row r="189" s="2" customFormat="1" ht="24.15" customHeight="1">
      <c r="A189" s="34"/>
      <c r="B189" s="168"/>
      <c r="C189" s="169" t="s">
        <v>83</v>
      </c>
      <c r="D189" s="169" t="s">
        <v>141</v>
      </c>
      <c r="E189" s="170" t="s">
        <v>258</v>
      </c>
      <c r="F189" s="171" t="s">
        <v>259</v>
      </c>
      <c r="G189" s="172" t="s">
        <v>144</v>
      </c>
      <c r="H189" s="173">
        <v>184</v>
      </c>
      <c r="I189" s="174"/>
      <c r="J189" s="175">
        <f>ROUND(I189*H189,2)</f>
        <v>0</v>
      </c>
      <c r="K189" s="176"/>
      <c r="L189" s="35"/>
      <c r="M189" s="177" t="s">
        <v>1</v>
      </c>
      <c r="N189" s="178" t="s">
        <v>40</v>
      </c>
      <c r="O189" s="73"/>
      <c r="P189" s="179">
        <f>O189*H189</f>
        <v>0</v>
      </c>
      <c r="Q189" s="179">
        <v>0</v>
      </c>
      <c r="R189" s="179">
        <f>Q189*H189</f>
        <v>0</v>
      </c>
      <c r="S189" s="179">
        <v>0.5</v>
      </c>
      <c r="T189" s="180">
        <f>S189*H189</f>
        <v>92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81" t="s">
        <v>145</v>
      </c>
      <c r="AT189" s="181" t="s">
        <v>141</v>
      </c>
      <c r="AU189" s="181" t="s">
        <v>146</v>
      </c>
      <c r="AY189" s="15" t="s">
        <v>138</v>
      </c>
      <c r="BE189" s="182">
        <f>IF(N189="základná",J189,0)</f>
        <v>0</v>
      </c>
      <c r="BF189" s="182">
        <f>IF(N189="znížená",J189,0)</f>
        <v>0</v>
      </c>
      <c r="BG189" s="182">
        <f>IF(N189="zákl. prenesená",J189,0)</f>
        <v>0</v>
      </c>
      <c r="BH189" s="182">
        <f>IF(N189="zníž. prenesená",J189,0)</f>
        <v>0</v>
      </c>
      <c r="BI189" s="182">
        <f>IF(N189="nulová",J189,0)</f>
        <v>0</v>
      </c>
      <c r="BJ189" s="15" t="s">
        <v>146</v>
      </c>
      <c r="BK189" s="182">
        <f>ROUND(I189*H189,2)</f>
        <v>0</v>
      </c>
      <c r="BL189" s="15" t="s">
        <v>145</v>
      </c>
      <c r="BM189" s="181" t="s">
        <v>260</v>
      </c>
    </row>
    <row r="190" s="2" customFormat="1" ht="24.15" customHeight="1">
      <c r="A190" s="34"/>
      <c r="B190" s="168"/>
      <c r="C190" s="169" t="s">
        <v>86</v>
      </c>
      <c r="D190" s="169" t="s">
        <v>141</v>
      </c>
      <c r="E190" s="170" t="s">
        <v>261</v>
      </c>
      <c r="F190" s="171" t="s">
        <v>262</v>
      </c>
      <c r="G190" s="172" t="s">
        <v>223</v>
      </c>
      <c r="H190" s="173">
        <v>547</v>
      </c>
      <c r="I190" s="174"/>
      <c r="J190" s="175">
        <f>ROUND(I190*H190,2)</f>
        <v>0</v>
      </c>
      <c r="K190" s="176"/>
      <c r="L190" s="35"/>
      <c r="M190" s="177" t="s">
        <v>1</v>
      </c>
      <c r="N190" s="178" t="s">
        <v>40</v>
      </c>
      <c r="O190" s="73"/>
      <c r="P190" s="179">
        <f>O190*H190</f>
        <v>0</v>
      </c>
      <c r="Q190" s="179">
        <v>0</v>
      </c>
      <c r="R190" s="179">
        <f>Q190*H190</f>
        <v>0</v>
      </c>
      <c r="S190" s="179">
        <v>0.025000000000000001</v>
      </c>
      <c r="T190" s="180">
        <f>S190*H190</f>
        <v>13.675000000000001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81" t="s">
        <v>145</v>
      </c>
      <c r="AT190" s="181" t="s">
        <v>141</v>
      </c>
      <c r="AU190" s="181" t="s">
        <v>146</v>
      </c>
      <c r="AY190" s="15" t="s">
        <v>138</v>
      </c>
      <c r="BE190" s="182">
        <f>IF(N190="základná",J190,0)</f>
        <v>0</v>
      </c>
      <c r="BF190" s="182">
        <f>IF(N190="znížená",J190,0)</f>
        <v>0</v>
      </c>
      <c r="BG190" s="182">
        <f>IF(N190="zákl. prenesená",J190,0)</f>
        <v>0</v>
      </c>
      <c r="BH190" s="182">
        <f>IF(N190="zníž. prenesená",J190,0)</f>
        <v>0</v>
      </c>
      <c r="BI190" s="182">
        <f>IF(N190="nulová",J190,0)</f>
        <v>0</v>
      </c>
      <c r="BJ190" s="15" t="s">
        <v>146</v>
      </c>
      <c r="BK190" s="182">
        <f>ROUND(I190*H190,2)</f>
        <v>0</v>
      </c>
      <c r="BL190" s="15" t="s">
        <v>145</v>
      </c>
      <c r="BM190" s="181" t="s">
        <v>263</v>
      </c>
    </row>
    <row r="191" s="12" customFormat="1" ht="22.8" customHeight="1">
      <c r="A191" s="12"/>
      <c r="B191" s="155"/>
      <c r="C191" s="12"/>
      <c r="D191" s="156" t="s">
        <v>73</v>
      </c>
      <c r="E191" s="166" t="s">
        <v>264</v>
      </c>
      <c r="F191" s="166" t="s">
        <v>265</v>
      </c>
      <c r="G191" s="12"/>
      <c r="H191" s="12"/>
      <c r="I191" s="158"/>
      <c r="J191" s="167">
        <f>BK191</f>
        <v>0</v>
      </c>
      <c r="K191" s="12"/>
      <c r="L191" s="155"/>
      <c r="M191" s="160"/>
      <c r="N191" s="161"/>
      <c r="O191" s="161"/>
      <c r="P191" s="162">
        <f>SUM(P192:P193)</f>
        <v>0</v>
      </c>
      <c r="Q191" s="161"/>
      <c r="R191" s="162">
        <f>SUM(R192:R193)</f>
        <v>0</v>
      </c>
      <c r="S191" s="161"/>
      <c r="T191" s="163">
        <f>SUM(T192:T193)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56" t="s">
        <v>81</v>
      </c>
      <c r="AT191" s="164" t="s">
        <v>73</v>
      </c>
      <c r="AU191" s="164" t="s">
        <v>81</v>
      </c>
      <c r="AY191" s="156" t="s">
        <v>138</v>
      </c>
      <c r="BK191" s="165">
        <f>SUM(BK192:BK193)</f>
        <v>0</v>
      </c>
    </row>
    <row r="192" s="2" customFormat="1" ht="24.15" customHeight="1">
      <c r="A192" s="34"/>
      <c r="B192" s="168"/>
      <c r="C192" s="169" t="s">
        <v>89</v>
      </c>
      <c r="D192" s="169" t="s">
        <v>141</v>
      </c>
      <c r="E192" s="170" t="s">
        <v>266</v>
      </c>
      <c r="F192" s="171" t="s">
        <v>267</v>
      </c>
      <c r="G192" s="172" t="s">
        <v>240</v>
      </c>
      <c r="H192" s="173">
        <v>871.92399999999998</v>
      </c>
      <c r="I192" s="174"/>
      <c r="J192" s="175">
        <f>ROUND(I192*H192,2)</f>
        <v>0</v>
      </c>
      <c r="K192" s="176"/>
      <c r="L192" s="35"/>
      <c r="M192" s="177" t="s">
        <v>1</v>
      </c>
      <c r="N192" s="178" t="s">
        <v>40</v>
      </c>
      <c r="O192" s="73"/>
      <c r="P192" s="179">
        <f>O192*H192</f>
        <v>0</v>
      </c>
      <c r="Q192" s="179">
        <v>0</v>
      </c>
      <c r="R192" s="179">
        <f>Q192*H192</f>
        <v>0</v>
      </c>
      <c r="S192" s="179">
        <v>0</v>
      </c>
      <c r="T192" s="180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81" t="s">
        <v>145</v>
      </c>
      <c r="AT192" s="181" t="s">
        <v>141</v>
      </c>
      <c r="AU192" s="181" t="s">
        <v>146</v>
      </c>
      <c r="AY192" s="15" t="s">
        <v>138</v>
      </c>
      <c r="BE192" s="182">
        <f>IF(N192="základná",J192,0)</f>
        <v>0</v>
      </c>
      <c r="BF192" s="182">
        <f>IF(N192="znížená",J192,0)</f>
        <v>0</v>
      </c>
      <c r="BG192" s="182">
        <f>IF(N192="zákl. prenesená",J192,0)</f>
        <v>0</v>
      </c>
      <c r="BH192" s="182">
        <f>IF(N192="zníž. prenesená",J192,0)</f>
        <v>0</v>
      </c>
      <c r="BI192" s="182">
        <f>IF(N192="nulová",J192,0)</f>
        <v>0</v>
      </c>
      <c r="BJ192" s="15" t="s">
        <v>146</v>
      </c>
      <c r="BK192" s="182">
        <f>ROUND(I192*H192,2)</f>
        <v>0</v>
      </c>
      <c r="BL192" s="15" t="s">
        <v>145</v>
      </c>
      <c r="BM192" s="181" t="s">
        <v>268</v>
      </c>
    </row>
    <row r="193" s="2" customFormat="1" ht="24.15" customHeight="1">
      <c r="A193" s="34"/>
      <c r="B193" s="168"/>
      <c r="C193" s="169" t="s">
        <v>269</v>
      </c>
      <c r="D193" s="169" t="s">
        <v>141</v>
      </c>
      <c r="E193" s="170" t="s">
        <v>270</v>
      </c>
      <c r="F193" s="171" t="s">
        <v>271</v>
      </c>
      <c r="G193" s="172" t="s">
        <v>240</v>
      </c>
      <c r="H193" s="173">
        <v>871.92399999999998</v>
      </c>
      <c r="I193" s="174"/>
      <c r="J193" s="175">
        <f>ROUND(I193*H193,2)</f>
        <v>0</v>
      </c>
      <c r="K193" s="176"/>
      <c r="L193" s="35"/>
      <c r="M193" s="177" t="s">
        <v>1</v>
      </c>
      <c r="N193" s="178" t="s">
        <v>40</v>
      </c>
      <c r="O193" s="73"/>
      <c r="P193" s="179">
        <f>O193*H193</f>
        <v>0</v>
      </c>
      <c r="Q193" s="179">
        <v>0</v>
      </c>
      <c r="R193" s="179">
        <f>Q193*H193</f>
        <v>0</v>
      </c>
      <c r="S193" s="179">
        <v>0</v>
      </c>
      <c r="T193" s="180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81" t="s">
        <v>145</v>
      </c>
      <c r="AT193" s="181" t="s">
        <v>141</v>
      </c>
      <c r="AU193" s="181" t="s">
        <v>146</v>
      </c>
      <c r="AY193" s="15" t="s">
        <v>138</v>
      </c>
      <c r="BE193" s="182">
        <f>IF(N193="základná",J193,0)</f>
        <v>0</v>
      </c>
      <c r="BF193" s="182">
        <f>IF(N193="znížená",J193,0)</f>
        <v>0</v>
      </c>
      <c r="BG193" s="182">
        <f>IF(N193="zákl. prenesená",J193,0)</f>
        <v>0</v>
      </c>
      <c r="BH193" s="182">
        <f>IF(N193="zníž. prenesená",J193,0)</f>
        <v>0</v>
      </c>
      <c r="BI193" s="182">
        <f>IF(N193="nulová",J193,0)</f>
        <v>0</v>
      </c>
      <c r="BJ193" s="15" t="s">
        <v>146</v>
      </c>
      <c r="BK193" s="182">
        <f>ROUND(I193*H193,2)</f>
        <v>0</v>
      </c>
      <c r="BL193" s="15" t="s">
        <v>145</v>
      </c>
      <c r="BM193" s="181" t="s">
        <v>272</v>
      </c>
    </row>
    <row r="194" s="12" customFormat="1" ht="22.8" customHeight="1">
      <c r="A194" s="12"/>
      <c r="B194" s="155"/>
      <c r="C194" s="12"/>
      <c r="D194" s="156" t="s">
        <v>73</v>
      </c>
      <c r="E194" s="166" t="s">
        <v>273</v>
      </c>
      <c r="F194" s="166" t="s">
        <v>274</v>
      </c>
      <c r="G194" s="12"/>
      <c r="H194" s="12"/>
      <c r="I194" s="158"/>
      <c r="J194" s="167">
        <f>BK194</f>
        <v>0</v>
      </c>
      <c r="K194" s="12"/>
      <c r="L194" s="155"/>
      <c r="M194" s="160"/>
      <c r="N194" s="161"/>
      <c r="O194" s="161"/>
      <c r="P194" s="162">
        <f>P195</f>
        <v>0</v>
      </c>
      <c r="Q194" s="161"/>
      <c r="R194" s="162">
        <f>R195</f>
        <v>0</v>
      </c>
      <c r="S194" s="161"/>
      <c r="T194" s="163">
        <f>T195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156" t="s">
        <v>81</v>
      </c>
      <c r="AT194" s="164" t="s">
        <v>73</v>
      </c>
      <c r="AU194" s="164" t="s">
        <v>81</v>
      </c>
      <c r="AY194" s="156" t="s">
        <v>138</v>
      </c>
      <c r="BK194" s="165">
        <f>BK195</f>
        <v>0</v>
      </c>
    </row>
    <row r="195" s="2" customFormat="1" ht="24.15" customHeight="1">
      <c r="A195" s="34"/>
      <c r="B195" s="168"/>
      <c r="C195" s="169" t="s">
        <v>275</v>
      </c>
      <c r="D195" s="169" t="s">
        <v>141</v>
      </c>
      <c r="E195" s="170" t="s">
        <v>276</v>
      </c>
      <c r="F195" s="171" t="s">
        <v>277</v>
      </c>
      <c r="G195" s="172" t="s">
        <v>223</v>
      </c>
      <c r="H195" s="173">
        <v>84</v>
      </c>
      <c r="I195" s="174"/>
      <c r="J195" s="175">
        <f>ROUND(I195*H195,2)</f>
        <v>0</v>
      </c>
      <c r="K195" s="176"/>
      <c r="L195" s="35"/>
      <c r="M195" s="177" t="s">
        <v>1</v>
      </c>
      <c r="N195" s="178" t="s">
        <v>40</v>
      </c>
      <c r="O195" s="73"/>
      <c r="P195" s="179">
        <f>O195*H195</f>
        <v>0</v>
      </c>
      <c r="Q195" s="179">
        <v>0</v>
      </c>
      <c r="R195" s="179">
        <f>Q195*H195</f>
        <v>0</v>
      </c>
      <c r="S195" s="179">
        <v>0</v>
      </c>
      <c r="T195" s="180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81" t="s">
        <v>145</v>
      </c>
      <c r="AT195" s="181" t="s">
        <v>141</v>
      </c>
      <c r="AU195" s="181" t="s">
        <v>146</v>
      </c>
      <c r="AY195" s="15" t="s">
        <v>138</v>
      </c>
      <c r="BE195" s="182">
        <f>IF(N195="základná",J195,0)</f>
        <v>0</v>
      </c>
      <c r="BF195" s="182">
        <f>IF(N195="znížená",J195,0)</f>
        <v>0</v>
      </c>
      <c r="BG195" s="182">
        <f>IF(N195="zákl. prenesená",J195,0)</f>
        <v>0</v>
      </c>
      <c r="BH195" s="182">
        <f>IF(N195="zníž. prenesená",J195,0)</f>
        <v>0</v>
      </c>
      <c r="BI195" s="182">
        <f>IF(N195="nulová",J195,0)</f>
        <v>0</v>
      </c>
      <c r="BJ195" s="15" t="s">
        <v>146</v>
      </c>
      <c r="BK195" s="182">
        <f>ROUND(I195*H195,2)</f>
        <v>0</v>
      </c>
      <c r="BL195" s="15" t="s">
        <v>145</v>
      </c>
      <c r="BM195" s="181" t="s">
        <v>278</v>
      </c>
    </row>
    <row r="196" s="12" customFormat="1" ht="25.92" customHeight="1">
      <c r="A196" s="12"/>
      <c r="B196" s="155"/>
      <c r="C196" s="12"/>
      <c r="D196" s="156" t="s">
        <v>73</v>
      </c>
      <c r="E196" s="157" t="s">
        <v>225</v>
      </c>
      <c r="F196" s="157" t="s">
        <v>226</v>
      </c>
      <c r="G196" s="12"/>
      <c r="H196" s="12"/>
      <c r="I196" s="158"/>
      <c r="J196" s="159">
        <f>BK196</f>
        <v>0</v>
      </c>
      <c r="K196" s="12"/>
      <c r="L196" s="155"/>
      <c r="M196" s="160"/>
      <c r="N196" s="161"/>
      <c r="O196" s="161"/>
      <c r="P196" s="162">
        <f>P197</f>
        <v>0</v>
      </c>
      <c r="Q196" s="161"/>
      <c r="R196" s="162">
        <f>R197</f>
        <v>0</v>
      </c>
      <c r="S196" s="161"/>
      <c r="T196" s="163">
        <f>T197</f>
        <v>24.253999999999998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156" t="s">
        <v>81</v>
      </c>
      <c r="AT196" s="164" t="s">
        <v>73</v>
      </c>
      <c r="AU196" s="164" t="s">
        <v>74</v>
      </c>
      <c r="AY196" s="156" t="s">
        <v>138</v>
      </c>
      <c r="BK196" s="165">
        <f>BK197</f>
        <v>0</v>
      </c>
    </row>
    <row r="197" s="12" customFormat="1" ht="22.8" customHeight="1">
      <c r="A197" s="12"/>
      <c r="B197" s="155"/>
      <c r="C197" s="12"/>
      <c r="D197" s="156" t="s">
        <v>73</v>
      </c>
      <c r="E197" s="166" t="s">
        <v>249</v>
      </c>
      <c r="F197" s="166" t="s">
        <v>250</v>
      </c>
      <c r="G197" s="12"/>
      <c r="H197" s="12"/>
      <c r="I197" s="158"/>
      <c r="J197" s="167">
        <f>BK197</f>
        <v>0</v>
      </c>
      <c r="K197" s="12"/>
      <c r="L197" s="155"/>
      <c r="M197" s="160"/>
      <c r="N197" s="161"/>
      <c r="O197" s="161"/>
      <c r="P197" s="162">
        <f>P198</f>
        <v>0</v>
      </c>
      <c r="Q197" s="161"/>
      <c r="R197" s="162">
        <f>R198</f>
        <v>0</v>
      </c>
      <c r="S197" s="161"/>
      <c r="T197" s="163">
        <f>T198</f>
        <v>24.253999999999998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156" t="s">
        <v>81</v>
      </c>
      <c r="AT197" s="164" t="s">
        <v>73</v>
      </c>
      <c r="AU197" s="164" t="s">
        <v>81</v>
      </c>
      <c r="AY197" s="156" t="s">
        <v>138</v>
      </c>
      <c r="BK197" s="165">
        <f>BK198</f>
        <v>0</v>
      </c>
    </row>
    <row r="198" s="2" customFormat="1" ht="24.15" customHeight="1">
      <c r="A198" s="34"/>
      <c r="B198" s="168"/>
      <c r="C198" s="169" t="s">
        <v>279</v>
      </c>
      <c r="D198" s="169" t="s">
        <v>141</v>
      </c>
      <c r="E198" s="170" t="s">
        <v>252</v>
      </c>
      <c r="F198" s="171" t="s">
        <v>253</v>
      </c>
      <c r="G198" s="172" t="s">
        <v>144</v>
      </c>
      <c r="H198" s="173">
        <v>134</v>
      </c>
      <c r="I198" s="174"/>
      <c r="J198" s="175">
        <f>ROUND(I198*H198,2)</f>
        <v>0</v>
      </c>
      <c r="K198" s="176"/>
      <c r="L198" s="35"/>
      <c r="M198" s="177" t="s">
        <v>1</v>
      </c>
      <c r="N198" s="178" t="s">
        <v>40</v>
      </c>
      <c r="O198" s="73"/>
      <c r="P198" s="179">
        <f>O198*H198</f>
        <v>0</v>
      </c>
      <c r="Q198" s="179">
        <v>0</v>
      </c>
      <c r="R198" s="179">
        <f>Q198*H198</f>
        <v>0</v>
      </c>
      <c r="S198" s="179">
        <v>0.18099999999999999</v>
      </c>
      <c r="T198" s="180">
        <f>S198*H198</f>
        <v>24.253999999999998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81" t="s">
        <v>145</v>
      </c>
      <c r="AT198" s="181" t="s">
        <v>141</v>
      </c>
      <c r="AU198" s="181" t="s">
        <v>146</v>
      </c>
      <c r="AY198" s="15" t="s">
        <v>138</v>
      </c>
      <c r="BE198" s="182">
        <f>IF(N198="základná",J198,0)</f>
        <v>0</v>
      </c>
      <c r="BF198" s="182">
        <f>IF(N198="znížená",J198,0)</f>
        <v>0</v>
      </c>
      <c r="BG198" s="182">
        <f>IF(N198="zákl. prenesená",J198,0)</f>
        <v>0</v>
      </c>
      <c r="BH198" s="182">
        <f>IF(N198="zníž. prenesená",J198,0)</f>
        <v>0</v>
      </c>
      <c r="BI198" s="182">
        <f>IF(N198="nulová",J198,0)</f>
        <v>0</v>
      </c>
      <c r="BJ198" s="15" t="s">
        <v>146</v>
      </c>
      <c r="BK198" s="182">
        <f>ROUND(I198*H198,2)</f>
        <v>0</v>
      </c>
      <c r="BL198" s="15" t="s">
        <v>145</v>
      </c>
      <c r="BM198" s="181" t="s">
        <v>280</v>
      </c>
    </row>
    <row r="199" s="12" customFormat="1" ht="25.92" customHeight="1">
      <c r="A199" s="12"/>
      <c r="B199" s="155"/>
      <c r="C199" s="12"/>
      <c r="D199" s="156" t="s">
        <v>73</v>
      </c>
      <c r="E199" s="157" t="s">
        <v>251</v>
      </c>
      <c r="F199" s="157" t="s">
        <v>281</v>
      </c>
      <c r="G199" s="12"/>
      <c r="H199" s="12"/>
      <c r="I199" s="158"/>
      <c r="J199" s="159">
        <f>BK199</f>
        <v>0</v>
      </c>
      <c r="K199" s="12"/>
      <c r="L199" s="155"/>
      <c r="M199" s="160"/>
      <c r="N199" s="161"/>
      <c r="O199" s="161"/>
      <c r="P199" s="162">
        <f>P200</f>
        <v>0</v>
      </c>
      <c r="Q199" s="161"/>
      <c r="R199" s="162">
        <f>R200</f>
        <v>3033.9937499999996</v>
      </c>
      <c r="S199" s="161"/>
      <c r="T199" s="163">
        <f>T200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156" t="s">
        <v>81</v>
      </c>
      <c r="AT199" s="164" t="s">
        <v>73</v>
      </c>
      <c r="AU199" s="164" t="s">
        <v>74</v>
      </c>
      <c r="AY199" s="156" t="s">
        <v>138</v>
      </c>
      <c r="BK199" s="165">
        <f>BK200</f>
        <v>0</v>
      </c>
    </row>
    <row r="200" s="12" customFormat="1" ht="22.8" customHeight="1">
      <c r="A200" s="12"/>
      <c r="B200" s="155"/>
      <c r="C200" s="12"/>
      <c r="D200" s="156" t="s">
        <v>73</v>
      </c>
      <c r="E200" s="166" t="s">
        <v>282</v>
      </c>
      <c r="F200" s="166" t="s">
        <v>283</v>
      </c>
      <c r="G200" s="12"/>
      <c r="H200" s="12"/>
      <c r="I200" s="158"/>
      <c r="J200" s="167">
        <f>BK200</f>
        <v>0</v>
      </c>
      <c r="K200" s="12"/>
      <c r="L200" s="155"/>
      <c r="M200" s="160"/>
      <c r="N200" s="161"/>
      <c r="O200" s="161"/>
      <c r="P200" s="162">
        <f>P201</f>
        <v>0</v>
      </c>
      <c r="Q200" s="161"/>
      <c r="R200" s="162">
        <f>R201</f>
        <v>3033.9937499999996</v>
      </c>
      <c r="S200" s="161"/>
      <c r="T200" s="163">
        <f>T201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156" t="s">
        <v>81</v>
      </c>
      <c r="AT200" s="164" t="s">
        <v>73</v>
      </c>
      <c r="AU200" s="164" t="s">
        <v>81</v>
      </c>
      <c r="AY200" s="156" t="s">
        <v>138</v>
      </c>
      <c r="BK200" s="165">
        <f>BK201</f>
        <v>0</v>
      </c>
    </row>
    <row r="201" s="2" customFormat="1" ht="37.8" customHeight="1">
      <c r="A201" s="34"/>
      <c r="B201" s="168"/>
      <c r="C201" s="169" t="s">
        <v>284</v>
      </c>
      <c r="D201" s="169" t="s">
        <v>141</v>
      </c>
      <c r="E201" s="170" t="s">
        <v>285</v>
      </c>
      <c r="F201" s="171" t="s">
        <v>286</v>
      </c>
      <c r="G201" s="172" t="s">
        <v>157</v>
      </c>
      <c r="H201" s="173">
        <v>1571</v>
      </c>
      <c r="I201" s="174"/>
      <c r="J201" s="175">
        <f>ROUND(I201*H201,2)</f>
        <v>0</v>
      </c>
      <c r="K201" s="176"/>
      <c r="L201" s="35"/>
      <c r="M201" s="177" t="s">
        <v>1</v>
      </c>
      <c r="N201" s="178" t="s">
        <v>40</v>
      </c>
      <c r="O201" s="73"/>
      <c r="P201" s="179">
        <f>O201*H201</f>
        <v>0</v>
      </c>
      <c r="Q201" s="179">
        <v>1.9312499999999999</v>
      </c>
      <c r="R201" s="179">
        <f>Q201*H201</f>
        <v>3033.9937499999996</v>
      </c>
      <c r="S201" s="179">
        <v>0</v>
      </c>
      <c r="T201" s="180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1" t="s">
        <v>145</v>
      </c>
      <c r="AT201" s="181" t="s">
        <v>141</v>
      </c>
      <c r="AU201" s="181" t="s">
        <v>146</v>
      </c>
      <c r="AY201" s="15" t="s">
        <v>138</v>
      </c>
      <c r="BE201" s="182">
        <f>IF(N201="základná",J201,0)</f>
        <v>0</v>
      </c>
      <c r="BF201" s="182">
        <f>IF(N201="znížená",J201,0)</f>
        <v>0</v>
      </c>
      <c r="BG201" s="182">
        <f>IF(N201="zákl. prenesená",J201,0)</f>
        <v>0</v>
      </c>
      <c r="BH201" s="182">
        <f>IF(N201="zníž. prenesená",J201,0)</f>
        <v>0</v>
      </c>
      <c r="BI201" s="182">
        <f>IF(N201="nulová",J201,0)</f>
        <v>0</v>
      </c>
      <c r="BJ201" s="15" t="s">
        <v>146</v>
      </c>
      <c r="BK201" s="182">
        <f>ROUND(I201*H201,2)</f>
        <v>0</v>
      </c>
      <c r="BL201" s="15" t="s">
        <v>145</v>
      </c>
      <c r="BM201" s="181" t="s">
        <v>287</v>
      </c>
    </row>
    <row r="202" s="12" customFormat="1" ht="25.92" customHeight="1">
      <c r="A202" s="12"/>
      <c r="B202" s="155"/>
      <c r="C202" s="12"/>
      <c r="D202" s="156" t="s">
        <v>73</v>
      </c>
      <c r="E202" s="157" t="s">
        <v>251</v>
      </c>
      <c r="F202" s="157" t="s">
        <v>281</v>
      </c>
      <c r="G202" s="12"/>
      <c r="H202" s="12"/>
      <c r="I202" s="158"/>
      <c r="J202" s="159">
        <f>BK202</f>
        <v>0</v>
      </c>
      <c r="K202" s="12"/>
      <c r="L202" s="155"/>
      <c r="M202" s="160"/>
      <c r="N202" s="161"/>
      <c r="O202" s="161"/>
      <c r="P202" s="162">
        <f>P203+P207+P212+P217</f>
        <v>0</v>
      </c>
      <c r="Q202" s="161"/>
      <c r="R202" s="162">
        <f>R203+R207+R212+R217</f>
        <v>1842.1828100000002</v>
      </c>
      <c r="S202" s="161"/>
      <c r="T202" s="163">
        <f>T203+T207+T212+T217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156" t="s">
        <v>81</v>
      </c>
      <c r="AT202" s="164" t="s">
        <v>73</v>
      </c>
      <c r="AU202" s="164" t="s">
        <v>74</v>
      </c>
      <c r="AY202" s="156" t="s">
        <v>138</v>
      </c>
      <c r="BK202" s="165">
        <f>BK203+BK207+BK212+BK217</f>
        <v>0</v>
      </c>
    </row>
    <row r="203" s="12" customFormat="1" ht="22.8" customHeight="1">
      <c r="A203" s="12"/>
      <c r="B203" s="155"/>
      <c r="C203" s="12"/>
      <c r="D203" s="156" t="s">
        <v>73</v>
      </c>
      <c r="E203" s="166" t="s">
        <v>282</v>
      </c>
      <c r="F203" s="166" t="s">
        <v>283</v>
      </c>
      <c r="G203" s="12"/>
      <c r="H203" s="12"/>
      <c r="I203" s="158"/>
      <c r="J203" s="167">
        <f>BK203</f>
        <v>0</v>
      </c>
      <c r="K203" s="12"/>
      <c r="L203" s="155"/>
      <c r="M203" s="160"/>
      <c r="N203" s="161"/>
      <c r="O203" s="161"/>
      <c r="P203" s="162">
        <f>SUM(P204:P206)</f>
        <v>0</v>
      </c>
      <c r="Q203" s="161"/>
      <c r="R203" s="162">
        <f>SUM(R204:R206)</f>
        <v>898.57025999999996</v>
      </c>
      <c r="S203" s="161"/>
      <c r="T203" s="163">
        <f>SUM(T204:T206)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156" t="s">
        <v>81</v>
      </c>
      <c r="AT203" s="164" t="s">
        <v>73</v>
      </c>
      <c r="AU203" s="164" t="s">
        <v>81</v>
      </c>
      <c r="AY203" s="156" t="s">
        <v>138</v>
      </c>
      <c r="BK203" s="165">
        <f>SUM(BK204:BK206)</f>
        <v>0</v>
      </c>
    </row>
    <row r="204" s="2" customFormat="1" ht="24.15" customHeight="1">
      <c r="A204" s="34"/>
      <c r="B204" s="168"/>
      <c r="C204" s="169" t="s">
        <v>288</v>
      </c>
      <c r="D204" s="169" t="s">
        <v>141</v>
      </c>
      <c r="E204" s="170" t="s">
        <v>289</v>
      </c>
      <c r="F204" s="171" t="s">
        <v>290</v>
      </c>
      <c r="G204" s="172" t="s">
        <v>144</v>
      </c>
      <c r="H204" s="173">
        <v>657</v>
      </c>
      <c r="I204" s="174"/>
      <c r="J204" s="175">
        <f>ROUND(I204*H204,2)</f>
        <v>0</v>
      </c>
      <c r="K204" s="176"/>
      <c r="L204" s="35"/>
      <c r="M204" s="177" t="s">
        <v>1</v>
      </c>
      <c r="N204" s="178" t="s">
        <v>40</v>
      </c>
      <c r="O204" s="73"/>
      <c r="P204" s="179">
        <f>O204*H204</f>
        <v>0</v>
      </c>
      <c r="Q204" s="179">
        <v>0.27994000000000002</v>
      </c>
      <c r="R204" s="179">
        <f>Q204*H204</f>
        <v>183.92058</v>
      </c>
      <c r="S204" s="179">
        <v>0</v>
      </c>
      <c r="T204" s="180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81" t="s">
        <v>145</v>
      </c>
      <c r="AT204" s="181" t="s">
        <v>141</v>
      </c>
      <c r="AU204" s="181" t="s">
        <v>146</v>
      </c>
      <c r="AY204" s="15" t="s">
        <v>138</v>
      </c>
      <c r="BE204" s="182">
        <f>IF(N204="základná",J204,0)</f>
        <v>0</v>
      </c>
      <c r="BF204" s="182">
        <f>IF(N204="znížená",J204,0)</f>
        <v>0</v>
      </c>
      <c r="BG204" s="182">
        <f>IF(N204="zákl. prenesená",J204,0)</f>
        <v>0</v>
      </c>
      <c r="BH204" s="182">
        <f>IF(N204="zníž. prenesená",J204,0)</f>
        <v>0</v>
      </c>
      <c r="BI204" s="182">
        <f>IF(N204="nulová",J204,0)</f>
        <v>0</v>
      </c>
      <c r="BJ204" s="15" t="s">
        <v>146</v>
      </c>
      <c r="BK204" s="182">
        <f>ROUND(I204*H204,2)</f>
        <v>0</v>
      </c>
      <c r="BL204" s="15" t="s">
        <v>145</v>
      </c>
      <c r="BM204" s="181" t="s">
        <v>291</v>
      </c>
    </row>
    <row r="205" s="2" customFormat="1" ht="24.15" customHeight="1">
      <c r="A205" s="34"/>
      <c r="B205" s="168"/>
      <c r="C205" s="169" t="s">
        <v>292</v>
      </c>
      <c r="D205" s="169" t="s">
        <v>141</v>
      </c>
      <c r="E205" s="170" t="s">
        <v>293</v>
      </c>
      <c r="F205" s="171" t="s">
        <v>294</v>
      </c>
      <c r="G205" s="172" t="s">
        <v>144</v>
      </c>
      <c r="H205" s="173">
        <v>1548</v>
      </c>
      <c r="I205" s="174"/>
      <c r="J205" s="175">
        <f>ROUND(I205*H205,2)</f>
        <v>0</v>
      </c>
      <c r="K205" s="176"/>
      <c r="L205" s="35"/>
      <c r="M205" s="177" t="s">
        <v>1</v>
      </c>
      <c r="N205" s="178" t="s">
        <v>40</v>
      </c>
      <c r="O205" s="73"/>
      <c r="P205" s="179">
        <f>O205*H205</f>
        <v>0</v>
      </c>
      <c r="Q205" s="179">
        <v>0.46166000000000001</v>
      </c>
      <c r="R205" s="179">
        <f>Q205*H205</f>
        <v>714.64967999999999</v>
      </c>
      <c r="S205" s="179">
        <v>0</v>
      </c>
      <c r="T205" s="180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81" t="s">
        <v>145</v>
      </c>
      <c r="AT205" s="181" t="s">
        <v>141</v>
      </c>
      <c r="AU205" s="181" t="s">
        <v>146</v>
      </c>
      <c r="AY205" s="15" t="s">
        <v>138</v>
      </c>
      <c r="BE205" s="182">
        <f>IF(N205="základná",J205,0)</f>
        <v>0</v>
      </c>
      <c r="BF205" s="182">
        <f>IF(N205="znížená",J205,0)</f>
        <v>0</v>
      </c>
      <c r="BG205" s="182">
        <f>IF(N205="zákl. prenesená",J205,0)</f>
        <v>0</v>
      </c>
      <c r="BH205" s="182">
        <f>IF(N205="zníž. prenesená",J205,0)</f>
        <v>0</v>
      </c>
      <c r="BI205" s="182">
        <f>IF(N205="nulová",J205,0)</f>
        <v>0</v>
      </c>
      <c r="BJ205" s="15" t="s">
        <v>146</v>
      </c>
      <c r="BK205" s="182">
        <f>ROUND(I205*H205,2)</f>
        <v>0</v>
      </c>
      <c r="BL205" s="15" t="s">
        <v>145</v>
      </c>
      <c r="BM205" s="181" t="s">
        <v>295</v>
      </c>
    </row>
    <row r="206" s="2" customFormat="1" ht="24.15" customHeight="1">
      <c r="A206" s="34"/>
      <c r="B206" s="168"/>
      <c r="C206" s="169" t="s">
        <v>296</v>
      </c>
      <c r="D206" s="169" t="s">
        <v>141</v>
      </c>
      <c r="E206" s="170" t="s">
        <v>297</v>
      </c>
      <c r="F206" s="171" t="s">
        <v>298</v>
      </c>
      <c r="G206" s="172" t="s">
        <v>157</v>
      </c>
      <c r="H206" s="173">
        <v>23</v>
      </c>
      <c r="I206" s="174"/>
      <c r="J206" s="175">
        <f>ROUND(I206*H206,2)</f>
        <v>0</v>
      </c>
      <c r="K206" s="176"/>
      <c r="L206" s="35"/>
      <c r="M206" s="177" t="s">
        <v>1</v>
      </c>
      <c r="N206" s="178" t="s">
        <v>40</v>
      </c>
      <c r="O206" s="73"/>
      <c r="P206" s="179">
        <f>O206*H206</f>
        <v>0</v>
      </c>
      <c r="Q206" s="179">
        <v>0</v>
      </c>
      <c r="R206" s="179">
        <f>Q206*H206</f>
        <v>0</v>
      </c>
      <c r="S206" s="179">
        <v>0</v>
      </c>
      <c r="T206" s="180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81" t="s">
        <v>145</v>
      </c>
      <c r="AT206" s="181" t="s">
        <v>141</v>
      </c>
      <c r="AU206" s="181" t="s">
        <v>146</v>
      </c>
      <c r="AY206" s="15" t="s">
        <v>138</v>
      </c>
      <c r="BE206" s="182">
        <f>IF(N206="základná",J206,0)</f>
        <v>0</v>
      </c>
      <c r="BF206" s="182">
        <f>IF(N206="znížená",J206,0)</f>
        <v>0</v>
      </c>
      <c r="BG206" s="182">
        <f>IF(N206="zákl. prenesená",J206,0)</f>
        <v>0</v>
      </c>
      <c r="BH206" s="182">
        <f>IF(N206="zníž. prenesená",J206,0)</f>
        <v>0</v>
      </c>
      <c r="BI206" s="182">
        <f>IF(N206="nulová",J206,0)</f>
        <v>0</v>
      </c>
      <c r="BJ206" s="15" t="s">
        <v>146</v>
      </c>
      <c r="BK206" s="182">
        <f>ROUND(I206*H206,2)</f>
        <v>0</v>
      </c>
      <c r="BL206" s="15" t="s">
        <v>145</v>
      </c>
      <c r="BM206" s="181" t="s">
        <v>299</v>
      </c>
    </row>
    <row r="207" s="12" customFormat="1" ht="22.8" customHeight="1">
      <c r="A207" s="12"/>
      <c r="B207" s="155"/>
      <c r="C207" s="12"/>
      <c r="D207" s="156" t="s">
        <v>73</v>
      </c>
      <c r="E207" s="166" t="s">
        <v>300</v>
      </c>
      <c r="F207" s="166" t="s">
        <v>301</v>
      </c>
      <c r="G207" s="12"/>
      <c r="H207" s="12"/>
      <c r="I207" s="158"/>
      <c r="J207" s="167">
        <f>BK207</f>
        <v>0</v>
      </c>
      <c r="K207" s="12"/>
      <c r="L207" s="155"/>
      <c r="M207" s="160"/>
      <c r="N207" s="161"/>
      <c r="O207" s="161"/>
      <c r="P207" s="162">
        <f>SUM(P208:P211)</f>
        <v>0</v>
      </c>
      <c r="Q207" s="161"/>
      <c r="R207" s="162">
        <f>SUM(R208:R211)</f>
        <v>590.22310000000004</v>
      </c>
      <c r="S207" s="161"/>
      <c r="T207" s="163">
        <f>SUM(T208:T211)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156" t="s">
        <v>81</v>
      </c>
      <c r="AT207" s="164" t="s">
        <v>73</v>
      </c>
      <c r="AU207" s="164" t="s">
        <v>81</v>
      </c>
      <c r="AY207" s="156" t="s">
        <v>138</v>
      </c>
      <c r="BK207" s="165">
        <f>SUM(BK208:BK211)</f>
        <v>0</v>
      </c>
    </row>
    <row r="208" s="2" customFormat="1" ht="24.15" customHeight="1">
      <c r="A208" s="34"/>
      <c r="B208" s="168"/>
      <c r="C208" s="169" t="s">
        <v>302</v>
      </c>
      <c r="D208" s="169" t="s">
        <v>141</v>
      </c>
      <c r="E208" s="170" t="s">
        <v>303</v>
      </c>
      <c r="F208" s="171" t="s">
        <v>304</v>
      </c>
      <c r="G208" s="172" t="s">
        <v>144</v>
      </c>
      <c r="H208" s="173">
        <v>1442</v>
      </c>
      <c r="I208" s="174"/>
      <c r="J208" s="175">
        <f>ROUND(I208*H208,2)</f>
        <v>0</v>
      </c>
      <c r="K208" s="176"/>
      <c r="L208" s="35"/>
      <c r="M208" s="177" t="s">
        <v>1</v>
      </c>
      <c r="N208" s="178" t="s">
        <v>40</v>
      </c>
      <c r="O208" s="73"/>
      <c r="P208" s="179">
        <f>O208*H208</f>
        <v>0</v>
      </c>
      <c r="Q208" s="179">
        <v>0.0058100000000000001</v>
      </c>
      <c r="R208" s="179">
        <f>Q208*H208</f>
        <v>8.3780199999999994</v>
      </c>
      <c r="S208" s="179">
        <v>0</v>
      </c>
      <c r="T208" s="180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81" t="s">
        <v>145</v>
      </c>
      <c r="AT208" s="181" t="s">
        <v>141</v>
      </c>
      <c r="AU208" s="181" t="s">
        <v>146</v>
      </c>
      <c r="AY208" s="15" t="s">
        <v>138</v>
      </c>
      <c r="BE208" s="182">
        <f>IF(N208="základná",J208,0)</f>
        <v>0</v>
      </c>
      <c r="BF208" s="182">
        <f>IF(N208="znížená",J208,0)</f>
        <v>0</v>
      </c>
      <c r="BG208" s="182">
        <f>IF(N208="zákl. prenesená",J208,0)</f>
        <v>0</v>
      </c>
      <c r="BH208" s="182">
        <f>IF(N208="zníž. prenesená",J208,0)</f>
        <v>0</v>
      </c>
      <c r="BI208" s="182">
        <f>IF(N208="nulová",J208,0)</f>
        <v>0</v>
      </c>
      <c r="BJ208" s="15" t="s">
        <v>146</v>
      </c>
      <c r="BK208" s="182">
        <f>ROUND(I208*H208,2)</f>
        <v>0</v>
      </c>
      <c r="BL208" s="15" t="s">
        <v>145</v>
      </c>
      <c r="BM208" s="181" t="s">
        <v>305</v>
      </c>
    </row>
    <row r="209" s="2" customFormat="1" ht="24.15" customHeight="1">
      <c r="A209" s="34"/>
      <c r="B209" s="168"/>
      <c r="C209" s="169" t="s">
        <v>306</v>
      </c>
      <c r="D209" s="169" t="s">
        <v>141</v>
      </c>
      <c r="E209" s="170" t="s">
        <v>307</v>
      </c>
      <c r="F209" s="171" t="s">
        <v>308</v>
      </c>
      <c r="G209" s="172" t="s">
        <v>144</v>
      </c>
      <c r="H209" s="173">
        <v>1548</v>
      </c>
      <c r="I209" s="174"/>
      <c r="J209" s="175">
        <f>ROUND(I209*H209,2)</f>
        <v>0</v>
      </c>
      <c r="K209" s="176"/>
      <c r="L209" s="35"/>
      <c r="M209" s="177" t="s">
        <v>1</v>
      </c>
      <c r="N209" s="178" t="s">
        <v>40</v>
      </c>
      <c r="O209" s="73"/>
      <c r="P209" s="179">
        <f>O209*H209</f>
        <v>0</v>
      </c>
      <c r="Q209" s="179">
        <v>0.00051000000000000004</v>
      </c>
      <c r="R209" s="179">
        <f>Q209*H209</f>
        <v>0.78948000000000007</v>
      </c>
      <c r="S209" s="179">
        <v>0</v>
      </c>
      <c r="T209" s="180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81" t="s">
        <v>145</v>
      </c>
      <c r="AT209" s="181" t="s">
        <v>141</v>
      </c>
      <c r="AU209" s="181" t="s">
        <v>146</v>
      </c>
      <c r="AY209" s="15" t="s">
        <v>138</v>
      </c>
      <c r="BE209" s="182">
        <f>IF(N209="základná",J209,0)</f>
        <v>0</v>
      </c>
      <c r="BF209" s="182">
        <f>IF(N209="znížená",J209,0)</f>
        <v>0</v>
      </c>
      <c r="BG209" s="182">
        <f>IF(N209="zákl. prenesená",J209,0)</f>
        <v>0</v>
      </c>
      <c r="BH209" s="182">
        <f>IF(N209="zníž. prenesená",J209,0)</f>
        <v>0</v>
      </c>
      <c r="BI209" s="182">
        <f>IF(N209="nulová",J209,0)</f>
        <v>0</v>
      </c>
      <c r="BJ209" s="15" t="s">
        <v>146</v>
      </c>
      <c r="BK209" s="182">
        <f>ROUND(I209*H209,2)</f>
        <v>0</v>
      </c>
      <c r="BL209" s="15" t="s">
        <v>145</v>
      </c>
      <c r="BM209" s="181" t="s">
        <v>309</v>
      </c>
    </row>
    <row r="210" s="2" customFormat="1" ht="24.15" customHeight="1">
      <c r="A210" s="34"/>
      <c r="B210" s="168"/>
      <c r="C210" s="169" t="s">
        <v>310</v>
      </c>
      <c r="D210" s="169" t="s">
        <v>141</v>
      </c>
      <c r="E210" s="170" t="s">
        <v>311</v>
      </c>
      <c r="F210" s="171" t="s">
        <v>312</v>
      </c>
      <c r="G210" s="172" t="s">
        <v>144</v>
      </c>
      <c r="H210" s="173">
        <v>1442</v>
      </c>
      <c r="I210" s="174"/>
      <c r="J210" s="175">
        <f>ROUND(I210*H210,2)</f>
        <v>0</v>
      </c>
      <c r="K210" s="176"/>
      <c r="L210" s="35"/>
      <c r="M210" s="177" t="s">
        <v>1</v>
      </c>
      <c r="N210" s="178" t="s">
        <v>40</v>
      </c>
      <c r="O210" s="73"/>
      <c r="P210" s="179">
        <f>O210*H210</f>
        <v>0</v>
      </c>
      <c r="Q210" s="179">
        <v>0.26375999999999999</v>
      </c>
      <c r="R210" s="179">
        <f>Q210*H210</f>
        <v>380.34192000000002</v>
      </c>
      <c r="S210" s="179">
        <v>0</v>
      </c>
      <c r="T210" s="180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81" t="s">
        <v>145</v>
      </c>
      <c r="AT210" s="181" t="s">
        <v>141</v>
      </c>
      <c r="AU210" s="181" t="s">
        <v>146</v>
      </c>
      <c r="AY210" s="15" t="s">
        <v>138</v>
      </c>
      <c r="BE210" s="182">
        <f>IF(N210="základná",J210,0)</f>
        <v>0</v>
      </c>
      <c r="BF210" s="182">
        <f>IF(N210="znížená",J210,0)</f>
        <v>0</v>
      </c>
      <c r="BG210" s="182">
        <f>IF(N210="zákl. prenesená",J210,0)</f>
        <v>0</v>
      </c>
      <c r="BH210" s="182">
        <f>IF(N210="zníž. prenesená",J210,0)</f>
        <v>0</v>
      </c>
      <c r="BI210" s="182">
        <f>IF(N210="nulová",J210,0)</f>
        <v>0</v>
      </c>
      <c r="BJ210" s="15" t="s">
        <v>146</v>
      </c>
      <c r="BK210" s="182">
        <f>ROUND(I210*H210,2)</f>
        <v>0</v>
      </c>
      <c r="BL210" s="15" t="s">
        <v>145</v>
      </c>
      <c r="BM210" s="181" t="s">
        <v>313</v>
      </c>
    </row>
    <row r="211" s="2" customFormat="1" ht="24.15" customHeight="1">
      <c r="A211" s="34"/>
      <c r="B211" s="168"/>
      <c r="C211" s="169" t="s">
        <v>314</v>
      </c>
      <c r="D211" s="169" t="s">
        <v>141</v>
      </c>
      <c r="E211" s="170" t="s">
        <v>315</v>
      </c>
      <c r="F211" s="171" t="s">
        <v>316</v>
      </c>
      <c r="G211" s="172" t="s">
        <v>144</v>
      </c>
      <c r="H211" s="173">
        <v>1548</v>
      </c>
      <c r="I211" s="174"/>
      <c r="J211" s="175">
        <f>ROUND(I211*H211,2)</f>
        <v>0</v>
      </c>
      <c r="K211" s="176"/>
      <c r="L211" s="35"/>
      <c r="M211" s="177" t="s">
        <v>1</v>
      </c>
      <c r="N211" s="178" t="s">
        <v>40</v>
      </c>
      <c r="O211" s="73"/>
      <c r="P211" s="179">
        <f>O211*H211</f>
        <v>0</v>
      </c>
      <c r="Q211" s="179">
        <v>0.12966</v>
      </c>
      <c r="R211" s="179">
        <f>Q211*H211</f>
        <v>200.71367999999998</v>
      </c>
      <c r="S211" s="179">
        <v>0</v>
      </c>
      <c r="T211" s="180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81" t="s">
        <v>145</v>
      </c>
      <c r="AT211" s="181" t="s">
        <v>141</v>
      </c>
      <c r="AU211" s="181" t="s">
        <v>146</v>
      </c>
      <c r="AY211" s="15" t="s">
        <v>138</v>
      </c>
      <c r="BE211" s="182">
        <f>IF(N211="základná",J211,0)</f>
        <v>0</v>
      </c>
      <c r="BF211" s="182">
        <f>IF(N211="znížená",J211,0)</f>
        <v>0</v>
      </c>
      <c r="BG211" s="182">
        <f>IF(N211="zákl. prenesená",J211,0)</f>
        <v>0</v>
      </c>
      <c r="BH211" s="182">
        <f>IF(N211="zníž. prenesená",J211,0)</f>
        <v>0</v>
      </c>
      <c r="BI211" s="182">
        <f>IF(N211="nulová",J211,0)</f>
        <v>0</v>
      </c>
      <c r="BJ211" s="15" t="s">
        <v>146</v>
      </c>
      <c r="BK211" s="182">
        <f>ROUND(I211*H211,2)</f>
        <v>0</v>
      </c>
      <c r="BL211" s="15" t="s">
        <v>145</v>
      </c>
      <c r="BM211" s="181" t="s">
        <v>317</v>
      </c>
    </row>
    <row r="212" s="12" customFormat="1" ht="22.8" customHeight="1">
      <c r="A212" s="12"/>
      <c r="B212" s="155"/>
      <c r="C212" s="12"/>
      <c r="D212" s="156" t="s">
        <v>73</v>
      </c>
      <c r="E212" s="166" t="s">
        <v>318</v>
      </c>
      <c r="F212" s="166" t="s">
        <v>319</v>
      </c>
      <c r="G212" s="12"/>
      <c r="H212" s="12"/>
      <c r="I212" s="158"/>
      <c r="J212" s="167">
        <f>BK212</f>
        <v>0</v>
      </c>
      <c r="K212" s="12"/>
      <c r="L212" s="155"/>
      <c r="M212" s="160"/>
      <c r="N212" s="161"/>
      <c r="O212" s="161"/>
      <c r="P212" s="162">
        <f>SUM(P213:P216)</f>
        <v>0</v>
      </c>
      <c r="Q212" s="161"/>
      <c r="R212" s="162">
        <f>SUM(R213:R216)</f>
        <v>153.34074000000001</v>
      </c>
      <c r="S212" s="161"/>
      <c r="T212" s="163">
        <f>SUM(T213:T216)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156" t="s">
        <v>81</v>
      </c>
      <c r="AT212" s="164" t="s">
        <v>73</v>
      </c>
      <c r="AU212" s="164" t="s">
        <v>81</v>
      </c>
      <c r="AY212" s="156" t="s">
        <v>138</v>
      </c>
      <c r="BK212" s="165">
        <f>SUM(BK213:BK216)</f>
        <v>0</v>
      </c>
    </row>
    <row r="213" s="2" customFormat="1" ht="37.8" customHeight="1">
      <c r="A213" s="34"/>
      <c r="B213" s="168"/>
      <c r="C213" s="169" t="s">
        <v>320</v>
      </c>
      <c r="D213" s="169" t="s">
        <v>141</v>
      </c>
      <c r="E213" s="170" t="s">
        <v>321</v>
      </c>
      <c r="F213" s="171" t="s">
        <v>322</v>
      </c>
      <c r="G213" s="172" t="s">
        <v>144</v>
      </c>
      <c r="H213" s="173">
        <v>9</v>
      </c>
      <c r="I213" s="174"/>
      <c r="J213" s="175">
        <f>ROUND(I213*H213,2)</f>
        <v>0</v>
      </c>
      <c r="K213" s="176"/>
      <c r="L213" s="35"/>
      <c r="M213" s="177" t="s">
        <v>1</v>
      </c>
      <c r="N213" s="178" t="s">
        <v>40</v>
      </c>
      <c r="O213" s="73"/>
      <c r="P213" s="179">
        <f>O213*H213</f>
        <v>0</v>
      </c>
      <c r="Q213" s="179">
        <v>0.092499999999999999</v>
      </c>
      <c r="R213" s="179">
        <f>Q213*H213</f>
        <v>0.83250000000000002</v>
      </c>
      <c r="S213" s="179">
        <v>0</v>
      </c>
      <c r="T213" s="180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81" t="s">
        <v>145</v>
      </c>
      <c r="AT213" s="181" t="s">
        <v>141</v>
      </c>
      <c r="AU213" s="181" t="s">
        <v>146</v>
      </c>
      <c r="AY213" s="15" t="s">
        <v>138</v>
      </c>
      <c r="BE213" s="182">
        <f>IF(N213="základná",J213,0)</f>
        <v>0</v>
      </c>
      <c r="BF213" s="182">
        <f>IF(N213="znížená",J213,0)</f>
        <v>0</v>
      </c>
      <c r="BG213" s="182">
        <f>IF(N213="zákl. prenesená",J213,0)</f>
        <v>0</v>
      </c>
      <c r="BH213" s="182">
        <f>IF(N213="zníž. prenesená",J213,0)</f>
        <v>0</v>
      </c>
      <c r="BI213" s="182">
        <f>IF(N213="nulová",J213,0)</f>
        <v>0</v>
      </c>
      <c r="BJ213" s="15" t="s">
        <v>146</v>
      </c>
      <c r="BK213" s="182">
        <f>ROUND(I213*H213,2)</f>
        <v>0</v>
      </c>
      <c r="BL213" s="15" t="s">
        <v>145</v>
      </c>
      <c r="BM213" s="181" t="s">
        <v>323</v>
      </c>
    </row>
    <row r="214" s="2" customFormat="1" ht="37.8" customHeight="1">
      <c r="A214" s="34"/>
      <c r="B214" s="168"/>
      <c r="C214" s="183" t="s">
        <v>324</v>
      </c>
      <c r="D214" s="183" t="s">
        <v>201</v>
      </c>
      <c r="E214" s="184" t="s">
        <v>325</v>
      </c>
      <c r="F214" s="185" t="s">
        <v>326</v>
      </c>
      <c r="G214" s="186" t="s">
        <v>144</v>
      </c>
      <c r="H214" s="187">
        <v>9.1799999999999997</v>
      </c>
      <c r="I214" s="188"/>
      <c r="J214" s="189">
        <f>ROUND(I214*H214,2)</f>
        <v>0</v>
      </c>
      <c r="K214" s="190"/>
      <c r="L214" s="191"/>
      <c r="M214" s="192" t="s">
        <v>1</v>
      </c>
      <c r="N214" s="193" t="s">
        <v>40</v>
      </c>
      <c r="O214" s="73"/>
      <c r="P214" s="179">
        <f>O214*H214</f>
        <v>0</v>
      </c>
      <c r="Q214" s="179">
        <v>0.13800000000000001</v>
      </c>
      <c r="R214" s="179">
        <f>Q214*H214</f>
        <v>1.26684</v>
      </c>
      <c r="S214" s="179">
        <v>0</v>
      </c>
      <c r="T214" s="180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81" t="s">
        <v>178</v>
      </c>
      <c r="AT214" s="181" t="s">
        <v>201</v>
      </c>
      <c r="AU214" s="181" t="s">
        <v>146</v>
      </c>
      <c r="AY214" s="15" t="s">
        <v>138</v>
      </c>
      <c r="BE214" s="182">
        <f>IF(N214="základná",J214,0)</f>
        <v>0</v>
      </c>
      <c r="BF214" s="182">
        <f>IF(N214="znížená",J214,0)</f>
        <v>0</v>
      </c>
      <c r="BG214" s="182">
        <f>IF(N214="zákl. prenesená",J214,0)</f>
        <v>0</v>
      </c>
      <c r="BH214" s="182">
        <f>IF(N214="zníž. prenesená",J214,0)</f>
        <v>0</v>
      </c>
      <c r="BI214" s="182">
        <f>IF(N214="nulová",J214,0)</f>
        <v>0</v>
      </c>
      <c r="BJ214" s="15" t="s">
        <v>146</v>
      </c>
      <c r="BK214" s="182">
        <f>ROUND(I214*H214,2)</f>
        <v>0</v>
      </c>
      <c r="BL214" s="15" t="s">
        <v>145</v>
      </c>
      <c r="BM214" s="181" t="s">
        <v>327</v>
      </c>
    </row>
    <row r="215" s="2" customFormat="1" ht="37.8" customHeight="1">
      <c r="A215" s="34"/>
      <c r="B215" s="168"/>
      <c r="C215" s="169" t="s">
        <v>328</v>
      </c>
      <c r="D215" s="169" t="s">
        <v>141</v>
      </c>
      <c r="E215" s="170" t="s">
        <v>329</v>
      </c>
      <c r="F215" s="171" t="s">
        <v>330</v>
      </c>
      <c r="G215" s="172" t="s">
        <v>144</v>
      </c>
      <c r="H215" s="173">
        <v>657</v>
      </c>
      <c r="I215" s="174"/>
      <c r="J215" s="175">
        <f>ROUND(I215*H215,2)</f>
        <v>0</v>
      </c>
      <c r="K215" s="176"/>
      <c r="L215" s="35"/>
      <c r="M215" s="177" t="s">
        <v>1</v>
      </c>
      <c r="N215" s="178" t="s">
        <v>40</v>
      </c>
      <c r="O215" s="73"/>
      <c r="P215" s="179">
        <f>O215*H215</f>
        <v>0</v>
      </c>
      <c r="Q215" s="179">
        <v>0.092499999999999999</v>
      </c>
      <c r="R215" s="179">
        <f>Q215*H215</f>
        <v>60.772500000000001</v>
      </c>
      <c r="S215" s="179">
        <v>0</v>
      </c>
      <c r="T215" s="180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81" t="s">
        <v>145</v>
      </c>
      <c r="AT215" s="181" t="s">
        <v>141</v>
      </c>
      <c r="AU215" s="181" t="s">
        <v>146</v>
      </c>
      <c r="AY215" s="15" t="s">
        <v>138</v>
      </c>
      <c r="BE215" s="182">
        <f>IF(N215="základná",J215,0)</f>
        <v>0</v>
      </c>
      <c r="BF215" s="182">
        <f>IF(N215="znížená",J215,0)</f>
        <v>0</v>
      </c>
      <c r="BG215" s="182">
        <f>IF(N215="zákl. prenesená",J215,0)</f>
        <v>0</v>
      </c>
      <c r="BH215" s="182">
        <f>IF(N215="zníž. prenesená",J215,0)</f>
        <v>0</v>
      </c>
      <c r="BI215" s="182">
        <f>IF(N215="nulová",J215,0)</f>
        <v>0</v>
      </c>
      <c r="BJ215" s="15" t="s">
        <v>146</v>
      </c>
      <c r="BK215" s="182">
        <f>ROUND(I215*H215,2)</f>
        <v>0</v>
      </c>
      <c r="BL215" s="15" t="s">
        <v>145</v>
      </c>
      <c r="BM215" s="181" t="s">
        <v>331</v>
      </c>
    </row>
    <row r="216" s="2" customFormat="1" ht="24.15" customHeight="1">
      <c r="A216" s="34"/>
      <c r="B216" s="168"/>
      <c r="C216" s="183" t="s">
        <v>332</v>
      </c>
      <c r="D216" s="183" t="s">
        <v>201</v>
      </c>
      <c r="E216" s="184" t="s">
        <v>333</v>
      </c>
      <c r="F216" s="185" t="s">
        <v>334</v>
      </c>
      <c r="G216" s="186" t="s">
        <v>144</v>
      </c>
      <c r="H216" s="187">
        <v>670.13999999999999</v>
      </c>
      <c r="I216" s="188"/>
      <c r="J216" s="189">
        <f>ROUND(I216*H216,2)</f>
        <v>0</v>
      </c>
      <c r="K216" s="190"/>
      <c r="L216" s="191"/>
      <c r="M216" s="192" t="s">
        <v>1</v>
      </c>
      <c r="N216" s="193" t="s">
        <v>40</v>
      </c>
      <c r="O216" s="73"/>
      <c r="P216" s="179">
        <f>O216*H216</f>
        <v>0</v>
      </c>
      <c r="Q216" s="179">
        <v>0.13500000000000001</v>
      </c>
      <c r="R216" s="179">
        <f>Q216*H216</f>
        <v>90.468900000000005</v>
      </c>
      <c r="S216" s="179">
        <v>0</v>
      </c>
      <c r="T216" s="180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1" t="s">
        <v>178</v>
      </c>
      <c r="AT216" s="181" t="s">
        <v>201</v>
      </c>
      <c r="AU216" s="181" t="s">
        <v>146</v>
      </c>
      <c r="AY216" s="15" t="s">
        <v>138</v>
      </c>
      <c r="BE216" s="182">
        <f>IF(N216="základná",J216,0)</f>
        <v>0</v>
      </c>
      <c r="BF216" s="182">
        <f>IF(N216="znížená",J216,0)</f>
        <v>0</v>
      </c>
      <c r="BG216" s="182">
        <f>IF(N216="zákl. prenesená",J216,0)</f>
        <v>0</v>
      </c>
      <c r="BH216" s="182">
        <f>IF(N216="zníž. prenesená",J216,0)</f>
        <v>0</v>
      </c>
      <c r="BI216" s="182">
        <f>IF(N216="nulová",J216,0)</f>
        <v>0</v>
      </c>
      <c r="BJ216" s="15" t="s">
        <v>146</v>
      </c>
      <c r="BK216" s="182">
        <f>ROUND(I216*H216,2)</f>
        <v>0</v>
      </c>
      <c r="BL216" s="15" t="s">
        <v>145</v>
      </c>
      <c r="BM216" s="181" t="s">
        <v>335</v>
      </c>
    </row>
    <row r="217" s="12" customFormat="1" ht="22.8" customHeight="1">
      <c r="A217" s="12"/>
      <c r="B217" s="155"/>
      <c r="C217" s="12"/>
      <c r="D217" s="156" t="s">
        <v>73</v>
      </c>
      <c r="E217" s="166" t="s">
        <v>336</v>
      </c>
      <c r="F217" s="166" t="s">
        <v>337</v>
      </c>
      <c r="G217" s="12"/>
      <c r="H217" s="12"/>
      <c r="I217" s="158"/>
      <c r="J217" s="167">
        <f>BK217</f>
        <v>0</v>
      </c>
      <c r="K217" s="12"/>
      <c r="L217" s="155"/>
      <c r="M217" s="160"/>
      <c r="N217" s="161"/>
      <c r="O217" s="161"/>
      <c r="P217" s="162">
        <f>SUM(P218:P230)</f>
        <v>0</v>
      </c>
      <c r="Q217" s="161"/>
      <c r="R217" s="162">
        <f>SUM(R218:R230)</f>
        <v>200.04871000000003</v>
      </c>
      <c r="S217" s="161"/>
      <c r="T217" s="163">
        <f>SUM(T218:T230)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56" t="s">
        <v>81</v>
      </c>
      <c r="AT217" s="164" t="s">
        <v>73</v>
      </c>
      <c r="AU217" s="164" t="s">
        <v>81</v>
      </c>
      <c r="AY217" s="156" t="s">
        <v>138</v>
      </c>
      <c r="BK217" s="165">
        <f>SUM(BK218:BK230)</f>
        <v>0</v>
      </c>
    </row>
    <row r="218" s="2" customFormat="1" ht="24.15" customHeight="1">
      <c r="A218" s="34"/>
      <c r="B218" s="168"/>
      <c r="C218" s="169" t="s">
        <v>338</v>
      </c>
      <c r="D218" s="169" t="s">
        <v>141</v>
      </c>
      <c r="E218" s="170" t="s">
        <v>339</v>
      </c>
      <c r="F218" s="171" t="s">
        <v>340</v>
      </c>
      <c r="G218" s="172" t="s">
        <v>341</v>
      </c>
      <c r="H218" s="173">
        <v>16</v>
      </c>
      <c r="I218" s="174"/>
      <c r="J218" s="175">
        <f>ROUND(I218*H218,2)</f>
        <v>0</v>
      </c>
      <c r="K218" s="176"/>
      <c r="L218" s="35"/>
      <c r="M218" s="177" t="s">
        <v>1</v>
      </c>
      <c r="N218" s="178" t="s">
        <v>40</v>
      </c>
      <c r="O218" s="73"/>
      <c r="P218" s="179">
        <f>O218*H218</f>
        <v>0</v>
      </c>
      <c r="Q218" s="179">
        <v>0.22133</v>
      </c>
      <c r="R218" s="179">
        <f>Q218*H218</f>
        <v>3.54128</v>
      </c>
      <c r="S218" s="179">
        <v>0</v>
      </c>
      <c r="T218" s="180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81" t="s">
        <v>145</v>
      </c>
      <c r="AT218" s="181" t="s">
        <v>141</v>
      </c>
      <c r="AU218" s="181" t="s">
        <v>146</v>
      </c>
      <c r="AY218" s="15" t="s">
        <v>138</v>
      </c>
      <c r="BE218" s="182">
        <f>IF(N218="základná",J218,0)</f>
        <v>0</v>
      </c>
      <c r="BF218" s="182">
        <f>IF(N218="znížená",J218,0)</f>
        <v>0</v>
      </c>
      <c r="BG218" s="182">
        <f>IF(N218="zákl. prenesená",J218,0)</f>
        <v>0</v>
      </c>
      <c r="BH218" s="182">
        <f>IF(N218="zníž. prenesená",J218,0)</f>
        <v>0</v>
      </c>
      <c r="BI218" s="182">
        <f>IF(N218="nulová",J218,0)</f>
        <v>0</v>
      </c>
      <c r="BJ218" s="15" t="s">
        <v>146</v>
      </c>
      <c r="BK218" s="182">
        <f>ROUND(I218*H218,2)</f>
        <v>0</v>
      </c>
      <c r="BL218" s="15" t="s">
        <v>145</v>
      </c>
      <c r="BM218" s="181" t="s">
        <v>342</v>
      </c>
    </row>
    <row r="219" s="2" customFormat="1" ht="24.15" customHeight="1">
      <c r="A219" s="34"/>
      <c r="B219" s="168"/>
      <c r="C219" s="169" t="s">
        <v>343</v>
      </c>
      <c r="D219" s="169" t="s">
        <v>141</v>
      </c>
      <c r="E219" s="170" t="s">
        <v>344</v>
      </c>
      <c r="F219" s="171" t="s">
        <v>345</v>
      </c>
      <c r="G219" s="172" t="s">
        <v>341</v>
      </c>
      <c r="H219" s="173">
        <v>16</v>
      </c>
      <c r="I219" s="174"/>
      <c r="J219" s="175">
        <f>ROUND(I219*H219,2)</f>
        <v>0</v>
      </c>
      <c r="K219" s="176"/>
      <c r="L219" s="35"/>
      <c r="M219" s="177" t="s">
        <v>1</v>
      </c>
      <c r="N219" s="178" t="s">
        <v>40</v>
      </c>
      <c r="O219" s="73"/>
      <c r="P219" s="179">
        <f>O219*H219</f>
        <v>0</v>
      </c>
      <c r="Q219" s="179">
        <v>0.11958000000000001</v>
      </c>
      <c r="R219" s="179">
        <f>Q219*H219</f>
        <v>1.9132800000000001</v>
      </c>
      <c r="S219" s="179">
        <v>0</v>
      </c>
      <c r="T219" s="180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181" t="s">
        <v>145</v>
      </c>
      <c r="AT219" s="181" t="s">
        <v>141</v>
      </c>
      <c r="AU219" s="181" t="s">
        <v>146</v>
      </c>
      <c r="AY219" s="15" t="s">
        <v>138</v>
      </c>
      <c r="BE219" s="182">
        <f>IF(N219="základná",J219,0)</f>
        <v>0</v>
      </c>
      <c r="BF219" s="182">
        <f>IF(N219="znížená",J219,0)</f>
        <v>0</v>
      </c>
      <c r="BG219" s="182">
        <f>IF(N219="zákl. prenesená",J219,0)</f>
        <v>0</v>
      </c>
      <c r="BH219" s="182">
        <f>IF(N219="zníž. prenesená",J219,0)</f>
        <v>0</v>
      </c>
      <c r="BI219" s="182">
        <f>IF(N219="nulová",J219,0)</f>
        <v>0</v>
      </c>
      <c r="BJ219" s="15" t="s">
        <v>146</v>
      </c>
      <c r="BK219" s="182">
        <f>ROUND(I219*H219,2)</f>
        <v>0</v>
      </c>
      <c r="BL219" s="15" t="s">
        <v>145</v>
      </c>
      <c r="BM219" s="181" t="s">
        <v>346</v>
      </c>
    </row>
    <row r="220" s="2" customFormat="1" ht="14.4" customHeight="1">
      <c r="A220" s="34"/>
      <c r="B220" s="168"/>
      <c r="C220" s="183" t="s">
        <v>347</v>
      </c>
      <c r="D220" s="183" t="s">
        <v>201</v>
      </c>
      <c r="E220" s="184" t="s">
        <v>348</v>
      </c>
      <c r="F220" s="185" t="s">
        <v>349</v>
      </c>
      <c r="G220" s="186" t="s">
        <v>341</v>
      </c>
      <c r="H220" s="187">
        <v>16</v>
      </c>
      <c r="I220" s="188"/>
      <c r="J220" s="189">
        <f>ROUND(I220*H220,2)</f>
        <v>0</v>
      </c>
      <c r="K220" s="190"/>
      <c r="L220" s="191"/>
      <c r="M220" s="192" t="s">
        <v>1</v>
      </c>
      <c r="N220" s="193" t="s">
        <v>40</v>
      </c>
      <c r="O220" s="73"/>
      <c r="P220" s="179">
        <f>O220*H220</f>
        <v>0</v>
      </c>
      <c r="Q220" s="179">
        <v>0.0014</v>
      </c>
      <c r="R220" s="179">
        <f>Q220*H220</f>
        <v>0.0224</v>
      </c>
      <c r="S220" s="179">
        <v>0</v>
      </c>
      <c r="T220" s="180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81" t="s">
        <v>178</v>
      </c>
      <c r="AT220" s="181" t="s">
        <v>201</v>
      </c>
      <c r="AU220" s="181" t="s">
        <v>146</v>
      </c>
      <c r="AY220" s="15" t="s">
        <v>138</v>
      </c>
      <c r="BE220" s="182">
        <f>IF(N220="základná",J220,0)</f>
        <v>0</v>
      </c>
      <c r="BF220" s="182">
        <f>IF(N220="znížená",J220,0)</f>
        <v>0</v>
      </c>
      <c r="BG220" s="182">
        <f>IF(N220="zákl. prenesená",J220,0)</f>
        <v>0</v>
      </c>
      <c r="BH220" s="182">
        <f>IF(N220="zníž. prenesená",J220,0)</f>
        <v>0</v>
      </c>
      <c r="BI220" s="182">
        <f>IF(N220="nulová",J220,0)</f>
        <v>0</v>
      </c>
      <c r="BJ220" s="15" t="s">
        <v>146</v>
      </c>
      <c r="BK220" s="182">
        <f>ROUND(I220*H220,2)</f>
        <v>0</v>
      </c>
      <c r="BL220" s="15" t="s">
        <v>145</v>
      </c>
      <c r="BM220" s="181" t="s">
        <v>350</v>
      </c>
    </row>
    <row r="221" s="2" customFormat="1" ht="37.8" customHeight="1">
      <c r="A221" s="34"/>
      <c r="B221" s="168"/>
      <c r="C221" s="169" t="s">
        <v>351</v>
      </c>
      <c r="D221" s="169" t="s">
        <v>141</v>
      </c>
      <c r="E221" s="170" t="s">
        <v>352</v>
      </c>
      <c r="F221" s="171" t="s">
        <v>353</v>
      </c>
      <c r="G221" s="172" t="s">
        <v>223</v>
      </c>
      <c r="H221" s="173">
        <v>24</v>
      </c>
      <c r="I221" s="174"/>
      <c r="J221" s="175">
        <f>ROUND(I221*H221,2)</f>
        <v>0</v>
      </c>
      <c r="K221" s="176"/>
      <c r="L221" s="35"/>
      <c r="M221" s="177" t="s">
        <v>1</v>
      </c>
      <c r="N221" s="178" t="s">
        <v>40</v>
      </c>
      <c r="O221" s="73"/>
      <c r="P221" s="179">
        <f>O221*H221</f>
        <v>0</v>
      </c>
      <c r="Q221" s="179">
        <v>8.0000000000000007E-05</v>
      </c>
      <c r="R221" s="179">
        <f>Q221*H221</f>
        <v>0.0019200000000000003</v>
      </c>
      <c r="S221" s="179">
        <v>0</v>
      </c>
      <c r="T221" s="180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81" t="s">
        <v>145</v>
      </c>
      <c r="AT221" s="181" t="s">
        <v>141</v>
      </c>
      <c r="AU221" s="181" t="s">
        <v>146</v>
      </c>
      <c r="AY221" s="15" t="s">
        <v>138</v>
      </c>
      <c r="BE221" s="182">
        <f>IF(N221="základná",J221,0)</f>
        <v>0</v>
      </c>
      <c r="BF221" s="182">
        <f>IF(N221="znížená",J221,0)</f>
        <v>0</v>
      </c>
      <c r="BG221" s="182">
        <f>IF(N221="zákl. prenesená",J221,0)</f>
        <v>0</v>
      </c>
      <c r="BH221" s="182">
        <f>IF(N221="zníž. prenesená",J221,0)</f>
        <v>0</v>
      </c>
      <c r="BI221" s="182">
        <f>IF(N221="nulová",J221,0)</f>
        <v>0</v>
      </c>
      <c r="BJ221" s="15" t="s">
        <v>146</v>
      </c>
      <c r="BK221" s="182">
        <f>ROUND(I221*H221,2)</f>
        <v>0</v>
      </c>
      <c r="BL221" s="15" t="s">
        <v>145</v>
      </c>
      <c r="BM221" s="181" t="s">
        <v>354</v>
      </c>
    </row>
    <row r="222" s="2" customFormat="1" ht="24.15" customHeight="1">
      <c r="A222" s="34"/>
      <c r="B222" s="168"/>
      <c r="C222" s="169" t="s">
        <v>355</v>
      </c>
      <c r="D222" s="169" t="s">
        <v>141</v>
      </c>
      <c r="E222" s="170" t="s">
        <v>356</v>
      </c>
      <c r="F222" s="171" t="s">
        <v>357</v>
      </c>
      <c r="G222" s="172" t="s">
        <v>341</v>
      </c>
      <c r="H222" s="173">
        <v>16</v>
      </c>
      <c r="I222" s="174"/>
      <c r="J222" s="175">
        <f>ROUND(I222*H222,2)</f>
        <v>0</v>
      </c>
      <c r="K222" s="176"/>
      <c r="L222" s="35"/>
      <c r="M222" s="177" t="s">
        <v>1</v>
      </c>
      <c r="N222" s="178" t="s">
        <v>40</v>
      </c>
      <c r="O222" s="73"/>
      <c r="P222" s="179">
        <f>O222*H222</f>
        <v>0</v>
      </c>
      <c r="Q222" s="179">
        <v>0.22133</v>
      </c>
      <c r="R222" s="179">
        <f>Q222*H222</f>
        <v>3.54128</v>
      </c>
      <c r="S222" s="179">
        <v>0</v>
      </c>
      <c r="T222" s="180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81" t="s">
        <v>145</v>
      </c>
      <c r="AT222" s="181" t="s">
        <v>141</v>
      </c>
      <c r="AU222" s="181" t="s">
        <v>146</v>
      </c>
      <c r="AY222" s="15" t="s">
        <v>138</v>
      </c>
      <c r="BE222" s="182">
        <f>IF(N222="základná",J222,0)</f>
        <v>0</v>
      </c>
      <c r="BF222" s="182">
        <f>IF(N222="znížená",J222,0)</f>
        <v>0</v>
      </c>
      <c r="BG222" s="182">
        <f>IF(N222="zákl. prenesená",J222,0)</f>
        <v>0</v>
      </c>
      <c r="BH222" s="182">
        <f>IF(N222="zníž. prenesená",J222,0)</f>
        <v>0</v>
      </c>
      <c r="BI222" s="182">
        <f>IF(N222="nulová",J222,0)</f>
        <v>0</v>
      </c>
      <c r="BJ222" s="15" t="s">
        <v>146</v>
      </c>
      <c r="BK222" s="182">
        <f>ROUND(I222*H222,2)</f>
        <v>0</v>
      </c>
      <c r="BL222" s="15" t="s">
        <v>145</v>
      </c>
      <c r="BM222" s="181" t="s">
        <v>358</v>
      </c>
    </row>
    <row r="223" s="2" customFormat="1" ht="37.8" customHeight="1">
      <c r="A223" s="34"/>
      <c r="B223" s="168"/>
      <c r="C223" s="169" t="s">
        <v>359</v>
      </c>
      <c r="D223" s="169" t="s">
        <v>141</v>
      </c>
      <c r="E223" s="170" t="s">
        <v>360</v>
      </c>
      <c r="F223" s="171" t="s">
        <v>361</v>
      </c>
      <c r="G223" s="172" t="s">
        <v>223</v>
      </c>
      <c r="H223" s="173">
        <v>437</v>
      </c>
      <c r="I223" s="174"/>
      <c r="J223" s="175">
        <f>ROUND(I223*H223,2)</f>
        <v>0</v>
      </c>
      <c r="K223" s="176"/>
      <c r="L223" s="35"/>
      <c r="M223" s="177" t="s">
        <v>1</v>
      </c>
      <c r="N223" s="178" t="s">
        <v>40</v>
      </c>
      <c r="O223" s="73"/>
      <c r="P223" s="179">
        <f>O223*H223</f>
        <v>0</v>
      </c>
      <c r="Q223" s="179">
        <v>4.0000000000000003E-05</v>
      </c>
      <c r="R223" s="179">
        <f>Q223*H223</f>
        <v>0.017480000000000002</v>
      </c>
      <c r="S223" s="179">
        <v>0</v>
      </c>
      <c r="T223" s="180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81" t="s">
        <v>145</v>
      </c>
      <c r="AT223" s="181" t="s">
        <v>141</v>
      </c>
      <c r="AU223" s="181" t="s">
        <v>146</v>
      </c>
      <c r="AY223" s="15" t="s">
        <v>138</v>
      </c>
      <c r="BE223" s="182">
        <f>IF(N223="základná",J223,0)</f>
        <v>0</v>
      </c>
      <c r="BF223" s="182">
        <f>IF(N223="znížená",J223,0)</f>
        <v>0</v>
      </c>
      <c r="BG223" s="182">
        <f>IF(N223="zákl. prenesená",J223,0)</f>
        <v>0</v>
      </c>
      <c r="BH223" s="182">
        <f>IF(N223="zníž. prenesená",J223,0)</f>
        <v>0</v>
      </c>
      <c r="BI223" s="182">
        <f>IF(N223="nulová",J223,0)</f>
        <v>0</v>
      </c>
      <c r="BJ223" s="15" t="s">
        <v>146</v>
      </c>
      <c r="BK223" s="182">
        <f>ROUND(I223*H223,2)</f>
        <v>0</v>
      </c>
      <c r="BL223" s="15" t="s">
        <v>145</v>
      </c>
      <c r="BM223" s="181" t="s">
        <v>362</v>
      </c>
    </row>
    <row r="224" s="2" customFormat="1" ht="37.8" customHeight="1">
      <c r="A224" s="34"/>
      <c r="B224" s="168"/>
      <c r="C224" s="169" t="s">
        <v>363</v>
      </c>
      <c r="D224" s="169" t="s">
        <v>141</v>
      </c>
      <c r="E224" s="170" t="s">
        <v>364</v>
      </c>
      <c r="F224" s="171" t="s">
        <v>365</v>
      </c>
      <c r="G224" s="172" t="s">
        <v>144</v>
      </c>
      <c r="H224" s="173">
        <v>1</v>
      </c>
      <c r="I224" s="174"/>
      <c r="J224" s="175">
        <f>ROUND(I224*H224,2)</f>
        <v>0</v>
      </c>
      <c r="K224" s="176"/>
      <c r="L224" s="35"/>
      <c r="M224" s="177" t="s">
        <v>1</v>
      </c>
      <c r="N224" s="178" t="s">
        <v>40</v>
      </c>
      <c r="O224" s="73"/>
      <c r="P224" s="179">
        <f>O224*H224</f>
        <v>0</v>
      </c>
      <c r="Q224" s="179">
        <v>0.00089999999999999998</v>
      </c>
      <c r="R224" s="179">
        <f>Q224*H224</f>
        <v>0.00089999999999999998</v>
      </c>
      <c r="S224" s="179">
        <v>0</v>
      </c>
      <c r="T224" s="180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181" t="s">
        <v>145</v>
      </c>
      <c r="AT224" s="181" t="s">
        <v>141</v>
      </c>
      <c r="AU224" s="181" t="s">
        <v>146</v>
      </c>
      <c r="AY224" s="15" t="s">
        <v>138</v>
      </c>
      <c r="BE224" s="182">
        <f>IF(N224="základná",J224,0)</f>
        <v>0</v>
      </c>
      <c r="BF224" s="182">
        <f>IF(N224="znížená",J224,0)</f>
        <v>0</v>
      </c>
      <c r="BG224" s="182">
        <f>IF(N224="zákl. prenesená",J224,0)</f>
        <v>0</v>
      </c>
      <c r="BH224" s="182">
        <f>IF(N224="zníž. prenesená",J224,0)</f>
        <v>0</v>
      </c>
      <c r="BI224" s="182">
        <f>IF(N224="nulová",J224,0)</f>
        <v>0</v>
      </c>
      <c r="BJ224" s="15" t="s">
        <v>146</v>
      </c>
      <c r="BK224" s="182">
        <f>ROUND(I224*H224,2)</f>
        <v>0</v>
      </c>
      <c r="BL224" s="15" t="s">
        <v>145</v>
      </c>
      <c r="BM224" s="181" t="s">
        <v>366</v>
      </c>
    </row>
    <row r="225" s="2" customFormat="1" ht="24.15" customHeight="1">
      <c r="A225" s="34"/>
      <c r="B225" s="168"/>
      <c r="C225" s="169" t="s">
        <v>367</v>
      </c>
      <c r="D225" s="169" t="s">
        <v>141</v>
      </c>
      <c r="E225" s="170" t="s">
        <v>368</v>
      </c>
      <c r="F225" s="171" t="s">
        <v>369</v>
      </c>
      <c r="G225" s="172" t="s">
        <v>223</v>
      </c>
      <c r="H225" s="173">
        <v>405</v>
      </c>
      <c r="I225" s="174"/>
      <c r="J225" s="175">
        <f>ROUND(I225*H225,2)</f>
        <v>0</v>
      </c>
      <c r="K225" s="176"/>
      <c r="L225" s="35"/>
      <c r="M225" s="177" t="s">
        <v>1</v>
      </c>
      <c r="N225" s="178" t="s">
        <v>40</v>
      </c>
      <c r="O225" s="73"/>
      <c r="P225" s="179">
        <f>O225*H225</f>
        <v>0</v>
      </c>
      <c r="Q225" s="179">
        <v>0.15223</v>
      </c>
      <c r="R225" s="179">
        <f>Q225*H225</f>
        <v>61.653150000000004</v>
      </c>
      <c r="S225" s="179">
        <v>0</v>
      </c>
      <c r="T225" s="180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81" t="s">
        <v>145</v>
      </c>
      <c r="AT225" s="181" t="s">
        <v>141</v>
      </c>
      <c r="AU225" s="181" t="s">
        <v>146</v>
      </c>
      <c r="AY225" s="15" t="s">
        <v>138</v>
      </c>
      <c r="BE225" s="182">
        <f>IF(N225="základná",J225,0)</f>
        <v>0</v>
      </c>
      <c r="BF225" s="182">
        <f>IF(N225="znížená",J225,0)</f>
        <v>0</v>
      </c>
      <c r="BG225" s="182">
        <f>IF(N225="zákl. prenesená",J225,0)</f>
        <v>0</v>
      </c>
      <c r="BH225" s="182">
        <f>IF(N225="zníž. prenesená",J225,0)</f>
        <v>0</v>
      </c>
      <c r="BI225" s="182">
        <f>IF(N225="nulová",J225,0)</f>
        <v>0</v>
      </c>
      <c r="BJ225" s="15" t="s">
        <v>146</v>
      </c>
      <c r="BK225" s="182">
        <f>ROUND(I225*H225,2)</f>
        <v>0</v>
      </c>
      <c r="BL225" s="15" t="s">
        <v>145</v>
      </c>
      <c r="BM225" s="181" t="s">
        <v>370</v>
      </c>
    </row>
    <row r="226" s="2" customFormat="1" ht="24.15" customHeight="1">
      <c r="A226" s="34"/>
      <c r="B226" s="168"/>
      <c r="C226" s="183" t="s">
        <v>371</v>
      </c>
      <c r="D226" s="183" t="s">
        <v>201</v>
      </c>
      <c r="E226" s="184" t="s">
        <v>372</v>
      </c>
      <c r="F226" s="185" t="s">
        <v>373</v>
      </c>
      <c r="G226" s="186" t="s">
        <v>341</v>
      </c>
      <c r="H226" s="187">
        <v>409.05000000000001</v>
      </c>
      <c r="I226" s="188"/>
      <c r="J226" s="189">
        <f>ROUND(I226*H226,2)</f>
        <v>0</v>
      </c>
      <c r="K226" s="190"/>
      <c r="L226" s="191"/>
      <c r="M226" s="192" t="s">
        <v>1</v>
      </c>
      <c r="N226" s="193" t="s">
        <v>40</v>
      </c>
      <c r="O226" s="73"/>
      <c r="P226" s="179">
        <f>O226*H226</f>
        <v>0</v>
      </c>
      <c r="Q226" s="179">
        <v>0.048000000000000001</v>
      </c>
      <c r="R226" s="179">
        <f>Q226*H226</f>
        <v>19.634399999999999</v>
      </c>
      <c r="S226" s="179">
        <v>0</v>
      </c>
      <c r="T226" s="180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81" t="s">
        <v>178</v>
      </c>
      <c r="AT226" s="181" t="s">
        <v>201</v>
      </c>
      <c r="AU226" s="181" t="s">
        <v>146</v>
      </c>
      <c r="AY226" s="15" t="s">
        <v>138</v>
      </c>
      <c r="BE226" s="182">
        <f>IF(N226="základná",J226,0)</f>
        <v>0</v>
      </c>
      <c r="BF226" s="182">
        <f>IF(N226="znížená",J226,0)</f>
        <v>0</v>
      </c>
      <c r="BG226" s="182">
        <f>IF(N226="zákl. prenesená",J226,0)</f>
        <v>0</v>
      </c>
      <c r="BH226" s="182">
        <f>IF(N226="zníž. prenesená",J226,0)</f>
        <v>0</v>
      </c>
      <c r="BI226" s="182">
        <f>IF(N226="nulová",J226,0)</f>
        <v>0</v>
      </c>
      <c r="BJ226" s="15" t="s">
        <v>146</v>
      </c>
      <c r="BK226" s="182">
        <f>ROUND(I226*H226,2)</f>
        <v>0</v>
      </c>
      <c r="BL226" s="15" t="s">
        <v>145</v>
      </c>
      <c r="BM226" s="181" t="s">
        <v>374</v>
      </c>
    </row>
    <row r="227" s="2" customFormat="1" ht="37.8" customHeight="1">
      <c r="A227" s="34"/>
      <c r="B227" s="168"/>
      <c r="C227" s="169" t="s">
        <v>375</v>
      </c>
      <c r="D227" s="169" t="s">
        <v>141</v>
      </c>
      <c r="E227" s="170" t="s">
        <v>376</v>
      </c>
      <c r="F227" s="171" t="s">
        <v>377</v>
      </c>
      <c r="G227" s="172" t="s">
        <v>223</v>
      </c>
      <c r="H227" s="173">
        <v>865</v>
      </c>
      <c r="I227" s="174"/>
      <c r="J227" s="175">
        <f>ROUND(I227*H227,2)</f>
        <v>0</v>
      </c>
      <c r="K227" s="176"/>
      <c r="L227" s="35"/>
      <c r="M227" s="177" t="s">
        <v>1</v>
      </c>
      <c r="N227" s="178" t="s">
        <v>40</v>
      </c>
      <c r="O227" s="73"/>
      <c r="P227" s="179">
        <f>O227*H227</f>
        <v>0</v>
      </c>
      <c r="Q227" s="179">
        <v>0.097930000000000003</v>
      </c>
      <c r="R227" s="179">
        <f>Q227*H227</f>
        <v>84.709450000000004</v>
      </c>
      <c r="S227" s="179">
        <v>0</v>
      </c>
      <c r="T227" s="180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81" t="s">
        <v>145</v>
      </c>
      <c r="AT227" s="181" t="s">
        <v>141</v>
      </c>
      <c r="AU227" s="181" t="s">
        <v>146</v>
      </c>
      <c r="AY227" s="15" t="s">
        <v>138</v>
      </c>
      <c r="BE227" s="182">
        <f>IF(N227="základná",J227,0)</f>
        <v>0</v>
      </c>
      <c r="BF227" s="182">
        <f>IF(N227="znížená",J227,0)</f>
        <v>0</v>
      </c>
      <c r="BG227" s="182">
        <f>IF(N227="zákl. prenesená",J227,0)</f>
        <v>0</v>
      </c>
      <c r="BH227" s="182">
        <f>IF(N227="zníž. prenesená",J227,0)</f>
        <v>0</v>
      </c>
      <c r="BI227" s="182">
        <f>IF(N227="nulová",J227,0)</f>
        <v>0</v>
      </c>
      <c r="BJ227" s="15" t="s">
        <v>146</v>
      </c>
      <c r="BK227" s="182">
        <f>ROUND(I227*H227,2)</f>
        <v>0</v>
      </c>
      <c r="BL227" s="15" t="s">
        <v>145</v>
      </c>
      <c r="BM227" s="181" t="s">
        <v>378</v>
      </c>
    </row>
    <row r="228" s="2" customFormat="1" ht="24.15" customHeight="1">
      <c r="A228" s="34"/>
      <c r="B228" s="168"/>
      <c r="C228" s="183" t="s">
        <v>379</v>
      </c>
      <c r="D228" s="183" t="s">
        <v>201</v>
      </c>
      <c r="E228" s="184" t="s">
        <v>380</v>
      </c>
      <c r="F228" s="185" t="s">
        <v>381</v>
      </c>
      <c r="G228" s="186" t="s">
        <v>341</v>
      </c>
      <c r="H228" s="187">
        <v>873.64999999999998</v>
      </c>
      <c r="I228" s="188"/>
      <c r="J228" s="189">
        <f>ROUND(I228*H228,2)</f>
        <v>0</v>
      </c>
      <c r="K228" s="190"/>
      <c r="L228" s="191"/>
      <c r="M228" s="192" t="s">
        <v>1</v>
      </c>
      <c r="N228" s="193" t="s">
        <v>40</v>
      </c>
      <c r="O228" s="73"/>
      <c r="P228" s="179">
        <f>O228*H228</f>
        <v>0</v>
      </c>
      <c r="Q228" s="179">
        <v>0.023</v>
      </c>
      <c r="R228" s="179">
        <f>Q228*H228</f>
        <v>20.09395</v>
      </c>
      <c r="S228" s="179">
        <v>0</v>
      </c>
      <c r="T228" s="180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81" t="s">
        <v>178</v>
      </c>
      <c r="AT228" s="181" t="s">
        <v>201</v>
      </c>
      <c r="AU228" s="181" t="s">
        <v>146</v>
      </c>
      <c r="AY228" s="15" t="s">
        <v>138</v>
      </c>
      <c r="BE228" s="182">
        <f>IF(N228="základná",J228,0)</f>
        <v>0</v>
      </c>
      <c r="BF228" s="182">
        <f>IF(N228="znížená",J228,0)</f>
        <v>0</v>
      </c>
      <c r="BG228" s="182">
        <f>IF(N228="zákl. prenesená",J228,0)</f>
        <v>0</v>
      </c>
      <c r="BH228" s="182">
        <f>IF(N228="zníž. prenesená",J228,0)</f>
        <v>0</v>
      </c>
      <c r="BI228" s="182">
        <f>IF(N228="nulová",J228,0)</f>
        <v>0</v>
      </c>
      <c r="BJ228" s="15" t="s">
        <v>146</v>
      </c>
      <c r="BK228" s="182">
        <f>ROUND(I228*H228,2)</f>
        <v>0</v>
      </c>
      <c r="BL228" s="15" t="s">
        <v>145</v>
      </c>
      <c r="BM228" s="181" t="s">
        <v>382</v>
      </c>
    </row>
    <row r="229" s="2" customFormat="1" ht="24.15" customHeight="1">
      <c r="A229" s="34"/>
      <c r="B229" s="168"/>
      <c r="C229" s="169" t="s">
        <v>383</v>
      </c>
      <c r="D229" s="169" t="s">
        <v>141</v>
      </c>
      <c r="E229" s="170" t="s">
        <v>384</v>
      </c>
      <c r="F229" s="171" t="s">
        <v>385</v>
      </c>
      <c r="G229" s="172" t="s">
        <v>223</v>
      </c>
      <c r="H229" s="173">
        <v>405</v>
      </c>
      <c r="I229" s="174"/>
      <c r="J229" s="175">
        <f>ROUND(I229*H229,2)</f>
        <v>0</v>
      </c>
      <c r="K229" s="176"/>
      <c r="L229" s="35"/>
      <c r="M229" s="177" t="s">
        <v>1</v>
      </c>
      <c r="N229" s="178" t="s">
        <v>40</v>
      </c>
      <c r="O229" s="73"/>
      <c r="P229" s="179">
        <f>O229*H229</f>
        <v>0</v>
      </c>
      <c r="Q229" s="179">
        <v>0.00017000000000000001</v>
      </c>
      <c r="R229" s="179">
        <f>Q229*H229</f>
        <v>0.068850000000000008</v>
      </c>
      <c r="S229" s="179">
        <v>0</v>
      </c>
      <c r="T229" s="180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81" t="s">
        <v>145</v>
      </c>
      <c r="AT229" s="181" t="s">
        <v>141</v>
      </c>
      <c r="AU229" s="181" t="s">
        <v>146</v>
      </c>
      <c r="AY229" s="15" t="s">
        <v>138</v>
      </c>
      <c r="BE229" s="182">
        <f>IF(N229="základná",J229,0)</f>
        <v>0</v>
      </c>
      <c r="BF229" s="182">
        <f>IF(N229="znížená",J229,0)</f>
        <v>0</v>
      </c>
      <c r="BG229" s="182">
        <f>IF(N229="zákl. prenesená",J229,0)</f>
        <v>0</v>
      </c>
      <c r="BH229" s="182">
        <f>IF(N229="zníž. prenesená",J229,0)</f>
        <v>0</v>
      </c>
      <c r="BI229" s="182">
        <f>IF(N229="nulová",J229,0)</f>
        <v>0</v>
      </c>
      <c r="BJ229" s="15" t="s">
        <v>146</v>
      </c>
      <c r="BK229" s="182">
        <f>ROUND(I229*H229,2)</f>
        <v>0</v>
      </c>
      <c r="BL229" s="15" t="s">
        <v>145</v>
      </c>
      <c r="BM229" s="181" t="s">
        <v>386</v>
      </c>
    </row>
    <row r="230" s="2" customFormat="1" ht="24.15" customHeight="1">
      <c r="A230" s="34"/>
      <c r="B230" s="168"/>
      <c r="C230" s="169" t="s">
        <v>387</v>
      </c>
      <c r="D230" s="169" t="s">
        <v>141</v>
      </c>
      <c r="E230" s="170" t="s">
        <v>388</v>
      </c>
      <c r="F230" s="171" t="s">
        <v>389</v>
      </c>
      <c r="G230" s="172" t="s">
        <v>341</v>
      </c>
      <c r="H230" s="173">
        <v>3</v>
      </c>
      <c r="I230" s="174"/>
      <c r="J230" s="175">
        <f>ROUND(I230*H230,2)</f>
        <v>0</v>
      </c>
      <c r="K230" s="176"/>
      <c r="L230" s="35"/>
      <c r="M230" s="177" t="s">
        <v>1</v>
      </c>
      <c r="N230" s="178" t="s">
        <v>40</v>
      </c>
      <c r="O230" s="73"/>
      <c r="P230" s="179">
        <f>O230*H230</f>
        <v>0</v>
      </c>
      <c r="Q230" s="179">
        <v>1.61679</v>
      </c>
      <c r="R230" s="179">
        <f>Q230*H230</f>
        <v>4.8503699999999998</v>
      </c>
      <c r="S230" s="179">
        <v>0</v>
      </c>
      <c r="T230" s="180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81" t="s">
        <v>145</v>
      </c>
      <c r="AT230" s="181" t="s">
        <v>141</v>
      </c>
      <c r="AU230" s="181" t="s">
        <v>146</v>
      </c>
      <c r="AY230" s="15" t="s">
        <v>138</v>
      </c>
      <c r="BE230" s="182">
        <f>IF(N230="základná",J230,0)</f>
        <v>0</v>
      </c>
      <c r="BF230" s="182">
        <f>IF(N230="znížená",J230,0)</f>
        <v>0</v>
      </c>
      <c r="BG230" s="182">
        <f>IF(N230="zákl. prenesená",J230,0)</f>
        <v>0</v>
      </c>
      <c r="BH230" s="182">
        <f>IF(N230="zníž. prenesená",J230,0)</f>
        <v>0</v>
      </c>
      <c r="BI230" s="182">
        <f>IF(N230="nulová",J230,0)</f>
        <v>0</v>
      </c>
      <c r="BJ230" s="15" t="s">
        <v>146</v>
      </c>
      <c r="BK230" s="182">
        <f>ROUND(I230*H230,2)</f>
        <v>0</v>
      </c>
      <c r="BL230" s="15" t="s">
        <v>145</v>
      </c>
      <c r="BM230" s="181" t="s">
        <v>390</v>
      </c>
    </row>
    <row r="231" s="12" customFormat="1" ht="25.92" customHeight="1">
      <c r="A231" s="12"/>
      <c r="B231" s="155"/>
      <c r="C231" s="12"/>
      <c r="D231" s="156" t="s">
        <v>73</v>
      </c>
      <c r="E231" s="157" t="s">
        <v>269</v>
      </c>
      <c r="F231" s="157" t="s">
        <v>391</v>
      </c>
      <c r="G231" s="12"/>
      <c r="H231" s="12"/>
      <c r="I231" s="158"/>
      <c r="J231" s="159">
        <f>BK231</f>
        <v>0</v>
      </c>
      <c r="K231" s="12"/>
      <c r="L231" s="155"/>
      <c r="M231" s="160"/>
      <c r="N231" s="161"/>
      <c r="O231" s="161"/>
      <c r="P231" s="162">
        <f>P232</f>
        <v>0</v>
      </c>
      <c r="Q231" s="161"/>
      <c r="R231" s="162">
        <f>R232</f>
        <v>0.012708000000000001</v>
      </c>
      <c r="S231" s="161"/>
      <c r="T231" s="163">
        <f>T232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156" t="s">
        <v>81</v>
      </c>
      <c r="AT231" s="164" t="s">
        <v>73</v>
      </c>
      <c r="AU231" s="164" t="s">
        <v>74</v>
      </c>
      <c r="AY231" s="156" t="s">
        <v>138</v>
      </c>
      <c r="BK231" s="165">
        <f>BK232</f>
        <v>0</v>
      </c>
    </row>
    <row r="232" s="12" customFormat="1" ht="22.8" customHeight="1">
      <c r="A232" s="12"/>
      <c r="B232" s="155"/>
      <c r="C232" s="12"/>
      <c r="D232" s="156" t="s">
        <v>73</v>
      </c>
      <c r="E232" s="166" t="s">
        <v>392</v>
      </c>
      <c r="F232" s="166" t="s">
        <v>393</v>
      </c>
      <c r="G232" s="12"/>
      <c r="H232" s="12"/>
      <c r="I232" s="158"/>
      <c r="J232" s="167">
        <f>BK232</f>
        <v>0</v>
      </c>
      <c r="K232" s="12"/>
      <c r="L232" s="155"/>
      <c r="M232" s="160"/>
      <c r="N232" s="161"/>
      <c r="O232" s="161"/>
      <c r="P232" s="162">
        <f>SUM(P233:P234)</f>
        <v>0</v>
      </c>
      <c r="Q232" s="161"/>
      <c r="R232" s="162">
        <f>SUM(R233:R234)</f>
        <v>0.012708000000000001</v>
      </c>
      <c r="S232" s="161"/>
      <c r="T232" s="163">
        <f>SUM(T233:T234)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156" t="s">
        <v>81</v>
      </c>
      <c r="AT232" s="164" t="s">
        <v>73</v>
      </c>
      <c r="AU232" s="164" t="s">
        <v>81</v>
      </c>
      <c r="AY232" s="156" t="s">
        <v>138</v>
      </c>
      <c r="BK232" s="165">
        <f>SUM(BK233:BK234)</f>
        <v>0</v>
      </c>
    </row>
    <row r="233" s="2" customFormat="1" ht="24.15" customHeight="1">
      <c r="A233" s="34"/>
      <c r="B233" s="168"/>
      <c r="C233" s="169" t="s">
        <v>394</v>
      </c>
      <c r="D233" s="169" t="s">
        <v>141</v>
      </c>
      <c r="E233" s="170" t="s">
        <v>395</v>
      </c>
      <c r="F233" s="171" t="s">
        <v>396</v>
      </c>
      <c r="G233" s="172" t="s">
        <v>223</v>
      </c>
      <c r="H233" s="173">
        <v>6</v>
      </c>
      <c r="I233" s="174"/>
      <c r="J233" s="175">
        <f>ROUND(I233*H233,2)</f>
        <v>0</v>
      </c>
      <c r="K233" s="176"/>
      <c r="L233" s="35"/>
      <c r="M233" s="177" t="s">
        <v>1</v>
      </c>
      <c r="N233" s="178" t="s">
        <v>40</v>
      </c>
      <c r="O233" s="73"/>
      <c r="P233" s="179">
        <f>O233*H233</f>
        <v>0</v>
      </c>
      <c r="Q233" s="179">
        <v>1.0000000000000001E-05</v>
      </c>
      <c r="R233" s="179">
        <f>Q233*H233</f>
        <v>6.0000000000000008E-05</v>
      </c>
      <c r="S233" s="179">
        <v>0</v>
      </c>
      <c r="T233" s="180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81" t="s">
        <v>145</v>
      </c>
      <c r="AT233" s="181" t="s">
        <v>141</v>
      </c>
      <c r="AU233" s="181" t="s">
        <v>146</v>
      </c>
      <c r="AY233" s="15" t="s">
        <v>138</v>
      </c>
      <c r="BE233" s="182">
        <f>IF(N233="základná",J233,0)</f>
        <v>0</v>
      </c>
      <c r="BF233" s="182">
        <f>IF(N233="znížená",J233,0)</f>
        <v>0</v>
      </c>
      <c r="BG233" s="182">
        <f>IF(N233="zákl. prenesená",J233,0)</f>
        <v>0</v>
      </c>
      <c r="BH233" s="182">
        <f>IF(N233="zníž. prenesená",J233,0)</f>
        <v>0</v>
      </c>
      <c r="BI233" s="182">
        <f>IF(N233="nulová",J233,0)</f>
        <v>0</v>
      </c>
      <c r="BJ233" s="15" t="s">
        <v>146</v>
      </c>
      <c r="BK233" s="182">
        <f>ROUND(I233*H233,2)</f>
        <v>0</v>
      </c>
      <c r="BL233" s="15" t="s">
        <v>145</v>
      </c>
      <c r="BM233" s="181" t="s">
        <v>397</v>
      </c>
    </row>
    <row r="234" s="2" customFormat="1" ht="24.15" customHeight="1">
      <c r="A234" s="34"/>
      <c r="B234" s="168"/>
      <c r="C234" s="183" t="s">
        <v>398</v>
      </c>
      <c r="D234" s="183" t="s">
        <v>201</v>
      </c>
      <c r="E234" s="184" t="s">
        <v>399</v>
      </c>
      <c r="F234" s="185" t="s">
        <v>400</v>
      </c>
      <c r="G234" s="186" t="s">
        <v>341</v>
      </c>
      <c r="H234" s="187">
        <v>1.2</v>
      </c>
      <c r="I234" s="188"/>
      <c r="J234" s="189">
        <f>ROUND(I234*H234,2)</f>
        <v>0</v>
      </c>
      <c r="K234" s="190"/>
      <c r="L234" s="191"/>
      <c r="M234" s="192" t="s">
        <v>1</v>
      </c>
      <c r="N234" s="193" t="s">
        <v>40</v>
      </c>
      <c r="O234" s="73"/>
      <c r="P234" s="179">
        <f>O234*H234</f>
        <v>0</v>
      </c>
      <c r="Q234" s="179">
        <v>0.010540000000000001</v>
      </c>
      <c r="R234" s="179">
        <f>Q234*H234</f>
        <v>0.012648000000000001</v>
      </c>
      <c r="S234" s="179">
        <v>0</v>
      </c>
      <c r="T234" s="180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181" t="s">
        <v>178</v>
      </c>
      <c r="AT234" s="181" t="s">
        <v>201</v>
      </c>
      <c r="AU234" s="181" t="s">
        <v>146</v>
      </c>
      <c r="AY234" s="15" t="s">
        <v>138</v>
      </c>
      <c r="BE234" s="182">
        <f>IF(N234="základná",J234,0)</f>
        <v>0</v>
      </c>
      <c r="BF234" s="182">
        <f>IF(N234="znížená",J234,0)</f>
        <v>0</v>
      </c>
      <c r="BG234" s="182">
        <f>IF(N234="zákl. prenesená",J234,0)</f>
        <v>0</v>
      </c>
      <c r="BH234" s="182">
        <f>IF(N234="zníž. prenesená",J234,0)</f>
        <v>0</v>
      </c>
      <c r="BI234" s="182">
        <f>IF(N234="nulová",J234,0)</f>
        <v>0</v>
      </c>
      <c r="BJ234" s="15" t="s">
        <v>146</v>
      </c>
      <c r="BK234" s="182">
        <f>ROUND(I234*H234,2)</f>
        <v>0</v>
      </c>
      <c r="BL234" s="15" t="s">
        <v>145</v>
      </c>
      <c r="BM234" s="181" t="s">
        <v>401</v>
      </c>
    </row>
    <row r="235" s="12" customFormat="1" ht="25.92" customHeight="1">
      <c r="A235" s="12"/>
      <c r="B235" s="155"/>
      <c r="C235" s="12"/>
      <c r="D235" s="156" t="s">
        <v>73</v>
      </c>
      <c r="E235" s="157" t="s">
        <v>269</v>
      </c>
      <c r="F235" s="157" t="s">
        <v>391</v>
      </c>
      <c r="G235" s="12"/>
      <c r="H235" s="12"/>
      <c r="I235" s="158"/>
      <c r="J235" s="159">
        <f>BK235</f>
        <v>0</v>
      </c>
      <c r="K235" s="12"/>
      <c r="L235" s="155"/>
      <c r="M235" s="160"/>
      <c r="N235" s="161"/>
      <c r="O235" s="161"/>
      <c r="P235" s="162">
        <f>P236</f>
        <v>0</v>
      </c>
      <c r="Q235" s="161"/>
      <c r="R235" s="162">
        <f>R236</f>
        <v>0.27624000000000004</v>
      </c>
      <c r="S235" s="161"/>
      <c r="T235" s="163">
        <f>T236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156" t="s">
        <v>81</v>
      </c>
      <c r="AT235" s="164" t="s">
        <v>73</v>
      </c>
      <c r="AU235" s="164" t="s">
        <v>74</v>
      </c>
      <c r="AY235" s="156" t="s">
        <v>138</v>
      </c>
      <c r="BK235" s="165">
        <f>BK236</f>
        <v>0</v>
      </c>
    </row>
    <row r="236" s="12" customFormat="1" ht="22.8" customHeight="1">
      <c r="A236" s="12"/>
      <c r="B236" s="155"/>
      <c r="C236" s="12"/>
      <c r="D236" s="156" t="s">
        <v>73</v>
      </c>
      <c r="E236" s="166" t="s">
        <v>392</v>
      </c>
      <c r="F236" s="166" t="s">
        <v>393</v>
      </c>
      <c r="G236" s="12"/>
      <c r="H236" s="12"/>
      <c r="I236" s="158"/>
      <c r="J236" s="167">
        <f>BK236</f>
        <v>0</v>
      </c>
      <c r="K236" s="12"/>
      <c r="L236" s="155"/>
      <c r="M236" s="160"/>
      <c r="N236" s="161"/>
      <c r="O236" s="161"/>
      <c r="P236" s="162">
        <f>SUM(P237:P238)</f>
        <v>0</v>
      </c>
      <c r="Q236" s="161"/>
      <c r="R236" s="162">
        <f>SUM(R237:R238)</f>
        <v>0.27624000000000004</v>
      </c>
      <c r="S236" s="161"/>
      <c r="T236" s="163">
        <f>SUM(T237:T238)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156" t="s">
        <v>81</v>
      </c>
      <c r="AT236" s="164" t="s">
        <v>73</v>
      </c>
      <c r="AU236" s="164" t="s">
        <v>81</v>
      </c>
      <c r="AY236" s="156" t="s">
        <v>138</v>
      </c>
      <c r="BK236" s="165">
        <f>SUM(BK237:BK238)</f>
        <v>0</v>
      </c>
    </row>
    <row r="237" s="2" customFormat="1" ht="24.15" customHeight="1">
      <c r="A237" s="34"/>
      <c r="B237" s="168"/>
      <c r="C237" s="169" t="s">
        <v>402</v>
      </c>
      <c r="D237" s="169" t="s">
        <v>141</v>
      </c>
      <c r="E237" s="170" t="s">
        <v>403</v>
      </c>
      <c r="F237" s="171" t="s">
        <v>404</v>
      </c>
      <c r="G237" s="172" t="s">
        <v>341</v>
      </c>
      <c r="H237" s="173">
        <v>12</v>
      </c>
      <c r="I237" s="174"/>
      <c r="J237" s="175">
        <f>ROUND(I237*H237,2)</f>
        <v>0</v>
      </c>
      <c r="K237" s="176"/>
      <c r="L237" s="35"/>
      <c r="M237" s="177" t="s">
        <v>1</v>
      </c>
      <c r="N237" s="178" t="s">
        <v>40</v>
      </c>
      <c r="O237" s="73"/>
      <c r="P237" s="179">
        <f>O237*H237</f>
        <v>0</v>
      </c>
      <c r="Q237" s="179">
        <v>2.0000000000000002E-05</v>
      </c>
      <c r="R237" s="179">
        <f>Q237*H237</f>
        <v>0.00024000000000000003</v>
      </c>
      <c r="S237" s="179">
        <v>0</v>
      </c>
      <c r="T237" s="180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81" t="s">
        <v>145</v>
      </c>
      <c r="AT237" s="181" t="s">
        <v>141</v>
      </c>
      <c r="AU237" s="181" t="s">
        <v>146</v>
      </c>
      <c r="AY237" s="15" t="s">
        <v>138</v>
      </c>
      <c r="BE237" s="182">
        <f>IF(N237="základná",J237,0)</f>
        <v>0</v>
      </c>
      <c r="BF237" s="182">
        <f>IF(N237="znížená",J237,0)</f>
        <v>0</v>
      </c>
      <c r="BG237" s="182">
        <f>IF(N237="zákl. prenesená",J237,0)</f>
        <v>0</v>
      </c>
      <c r="BH237" s="182">
        <f>IF(N237="zníž. prenesená",J237,0)</f>
        <v>0</v>
      </c>
      <c r="BI237" s="182">
        <f>IF(N237="nulová",J237,0)</f>
        <v>0</v>
      </c>
      <c r="BJ237" s="15" t="s">
        <v>146</v>
      </c>
      <c r="BK237" s="182">
        <f>ROUND(I237*H237,2)</f>
        <v>0</v>
      </c>
      <c r="BL237" s="15" t="s">
        <v>145</v>
      </c>
      <c r="BM237" s="181" t="s">
        <v>405</v>
      </c>
    </row>
    <row r="238" s="2" customFormat="1" ht="24.15" customHeight="1">
      <c r="A238" s="34"/>
      <c r="B238" s="168"/>
      <c r="C238" s="183" t="s">
        <v>406</v>
      </c>
      <c r="D238" s="183" t="s">
        <v>201</v>
      </c>
      <c r="E238" s="184" t="s">
        <v>407</v>
      </c>
      <c r="F238" s="185" t="s">
        <v>408</v>
      </c>
      <c r="G238" s="186" t="s">
        <v>341</v>
      </c>
      <c r="H238" s="187">
        <v>12</v>
      </c>
      <c r="I238" s="188"/>
      <c r="J238" s="189">
        <f>ROUND(I238*H238,2)</f>
        <v>0</v>
      </c>
      <c r="K238" s="190"/>
      <c r="L238" s="191"/>
      <c r="M238" s="192" t="s">
        <v>1</v>
      </c>
      <c r="N238" s="193" t="s">
        <v>40</v>
      </c>
      <c r="O238" s="73"/>
      <c r="P238" s="179">
        <f>O238*H238</f>
        <v>0</v>
      </c>
      <c r="Q238" s="179">
        <v>0.023</v>
      </c>
      <c r="R238" s="179">
        <f>Q238*H238</f>
        <v>0.27600000000000002</v>
      </c>
      <c r="S238" s="179">
        <v>0</v>
      </c>
      <c r="T238" s="180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81" t="s">
        <v>178</v>
      </c>
      <c r="AT238" s="181" t="s">
        <v>201</v>
      </c>
      <c r="AU238" s="181" t="s">
        <v>146</v>
      </c>
      <c r="AY238" s="15" t="s">
        <v>138</v>
      </c>
      <c r="BE238" s="182">
        <f>IF(N238="základná",J238,0)</f>
        <v>0</v>
      </c>
      <c r="BF238" s="182">
        <f>IF(N238="znížená",J238,0)</f>
        <v>0</v>
      </c>
      <c r="BG238" s="182">
        <f>IF(N238="zákl. prenesená",J238,0)</f>
        <v>0</v>
      </c>
      <c r="BH238" s="182">
        <f>IF(N238="zníž. prenesená",J238,0)</f>
        <v>0</v>
      </c>
      <c r="BI238" s="182">
        <f>IF(N238="nulová",J238,0)</f>
        <v>0</v>
      </c>
      <c r="BJ238" s="15" t="s">
        <v>146</v>
      </c>
      <c r="BK238" s="182">
        <f>ROUND(I238*H238,2)</f>
        <v>0</v>
      </c>
      <c r="BL238" s="15" t="s">
        <v>145</v>
      </c>
      <c r="BM238" s="181" t="s">
        <v>409</v>
      </c>
    </row>
    <row r="239" s="12" customFormat="1" ht="25.92" customHeight="1">
      <c r="A239" s="12"/>
      <c r="B239" s="155"/>
      <c r="C239" s="12"/>
      <c r="D239" s="156" t="s">
        <v>73</v>
      </c>
      <c r="E239" s="157" t="s">
        <v>292</v>
      </c>
      <c r="F239" s="157" t="s">
        <v>410</v>
      </c>
      <c r="G239" s="12"/>
      <c r="H239" s="12"/>
      <c r="I239" s="158"/>
      <c r="J239" s="159">
        <f>BK239</f>
        <v>0</v>
      </c>
      <c r="K239" s="12"/>
      <c r="L239" s="155"/>
      <c r="M239" s="160"/>
      <c r="N239" s="161"/>
      <c r="O239" s="161"/>
      <c r="P239" s="162">
        <f>P240</f>
        <v>0</v>
      </c>
      <c r="Q239" s="161"/>
      <c r="R239" s="162">
        <f>R240</f>
        <v>6829.6319999999996</v>
      </c>
      <c r="S239" s="161"/>
      <c r="T239" s="163">
        <f>T240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56" t="s">
        <v>81</v>
      </c>
      <c r="AT239" s="164" t="s">
        <v>73</v>
      </c>
      <c r="AU239" s="164" t="s">
        <v>74</v>
      </c>
      <c r="AY239" s="156" t="s">
        <v>138</v>
      </c>
      <c r="BK239" s="165">
        <f>BK240</f>
        <v>0</v>
      </c>
    </row>
    <row r="240" s="12" customFormat="1" ht="22.8" customHeight="1">
      <c r="A240" s="12"/>
      <c r="B240" s="155"/>
      <c r="C240" s="12"/>
      <c r="D240" s="156" t="s">
        <v>73</v>
      </c>
      <c r="E240" s="166" t="s">
        <v>411</v>
      </c>
      <c r="F240" s="166" t="s">
        <v>412</v>
      </c>
      <c r="G240" s="12"/>
      <c r="H240" s="12"/>
      <c r="I240" s="158"/>
      <c r="J240" s="167">
        <f>BK240</f>
        <v>0</v>
      </c>
      <c r="K240" s="12"/>
      <c r="L240" s="155"/>
      <c r="M240" s="160"/>
      <c r="N240" s="161"/>
      <c r="O240" s="161"/>
      <c r="P240" s="162">
        <f>P241</f>
        <v>0</v>
      </c>
      <c r="Q240" s="161"/>
      <c r="R240" s="162">
        <f>R241</f>
        <v>6829.6319999999996</v>
      </c>
      <c r="S240" s="161"/>
      <c r="T240" s="163">
        <f>T241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56" t="s">
        <v>81</v>
      </c>
      <c r="AT240" s="164" t="s">
        <v>73</v>
      </c>
      <c r="AU240" s="164" t="s">
        <v>81</v>
      </c>
      <c r="AY240" s="156" t="s">
        <v>138</v>
      </c>
      <c r="BK240" s="165">
        <f>BK241</f>
        <v>0</v>
      </c>
    </row>
    <row r="241" s="2" customFormat="1" ht="24.15" customHeight="1">
      <c r="A241" s="34"/>
      <c r="B241" s="168"/>
      <c r="C241" s="169" t="s">
        <v>413</v>
      </c>
      <c r="D241" s="169" t="s">
        <v>141</v>
      </c>
      <c r="E241" s="170" t="s">
        <v>414</v>
      </c>
      <c r="F241" s="171" t="s">
        <v>415</v>
      </c>
      <c r="G241" s="172" t="s">
        <v>157</v>
      </c>
      <c r="H241" s="173">
        <v>3408</v>
      </c>
      <c r="I241" s="174"/>
      <c r="J241" s="175">
        <f>ROUND(I241*H241,2)</f>
        <v>0</v>
      </c>
      <c r="K241" s="176"/>
      <c r="L241" s="35"/>
      <c r="M241" s="194" t="s">
        <v>1</v>
      </c>
      <c r="N241" s="195" t="s">
        <v>40</v>
      </c>
      <c r="O241" s="196"/>
      <c r="P241" s="197">
        <f>O241*H241</f>
        <v>0</v>
      </c>
      <c r="Q241" s="197">
        <v>2.004</v>
      </c>
      <c r="R241" s="197">
        <f>Q241*H241</f>
        <v>6829.6319999999996</v>
      </c>
      <c r="S241" s="197">
        <v>0</v>
      </c>
      <c r="T241" s="198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81" t="s">
        <v>145</v>
      </c>
      <c r="AT241" s="181" t="s">
        <v>141</v>
      </c>
      <c r="AU241" s="181" t="s">
        <v>146</v>
      </c>
      <c r="AY241" s="15" t="s">
        <v>138</v>
      </c>
      <c r="BE241" s="182">
        <f>IF(N241="základná",J241,0)</f>
        <v>0</v>
      </c>
      <c r="BF241" s="182">
        <f>IF(N241="znížená",J241,0)</f>
        <v>0</v>
      </c>
      <c r="BG241" s="182">
        <f>IF(N241="zákl. prenesená",J241,0)</f>
        <v>0</v>
      </c>
      <c r="BH241" s="182">
        <f>IF(N241="zníž. prenesená",J241,0)</f>
        <v>0</v>
      </c>
      <c r="BI241" s="182">
        <f>IF(N241="nulová",J241,0)</f>
        <v>0</v>
      </c>
      <c r="BJ241" s="15" t="s">
        <v>146</v>
      </c>
      <c r="BK241" s="182">
        <f>ROUND(I241*H241,2)</f>
        <v>0</v>
      </c>
      <c r="BL241" s="15" t="s">
        <v>145</v>
      </c>
      <c r="BM241" s="181" t="s">
        <v>416</v>
      </c>
    </row>
    <row r="242" s="2" customFormat="1" ht="6.96" customHeight="1">
      <c r="A242" s="34"/>
      <c r="B242" s="56"/>
      <c r="C242" s="57"/>
      <c r="D242" s="57"/>
      <c r="E242" s="57"/>
      <c r="F242" s="57"/>
      <c r="G242" s="57"/>
      <c r="H242" s="57"/>
      <c r="I242" s="57"/>
      <c r="J242" s="57"/>
      <c r="K242" s="57"/>
      <c r="L242" s="35"/>
      <c r="M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</row>
  </sheetData>
  <autoFilter ref="C148:K241"/>
  <mergeCells count="9">
    <mergeCell ref="E7:H7"/>
    <mergeCell ref="E9:H9"/>
    <mergeCell ref="E18:H18"/>
    <mergeCell ref="E27:H27"/>
    <mergeCell ref="E85:H85"/>
    <mergeCell ref="E87:H87"/>
    <mergeCell ref="E139:H139"/>
    <mergeCell ref="E141:H14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="1" customFormat="1" ht="24.96" customHeight="1">
      <c r="B4" s="18"/>
      <c r="D4" s="19" t="s">
        <v>92</v>
      </c>
      <c r="L4" s="18"/>
      <c r="M4" s="116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17" t="str">
        <f>'Rekapitulácia stavby'!K6</f>
        <v>Cyklo Alej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93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417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18</v>
      </c>
      <c r="E11" s="34"/>
      <c r="F11" s="23" t="s">
        <v>1</v>
      </c>
      <c r="G11" s="34"/>
      <c r="H11" s="34"/>
      <c r="I11" s="28" t="s">
        <v>19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20</v>
      </c>
      <c r="E12" s="34"/>
      <c r="F12" s="23" t="s">
        <v>21</v>
      </c>
      <c r="G12" s="34"/>
      <c r="H12" s="34"/>
      <c r="I12" s="28" t="s">
        <v>22</v>
      </c>
      <c r="J12" s="65" t="str">
        <f>'Rekapitulácia stavby'!AN8</f>
        <v>24. 1. 2021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24</v>
      </c>
      <c r="E14" s="34"/>
      <c r="F14" s="34"/>
      <c r="G14" s="34"/>
      <c r="H14" s="34"/>
      <c r="I14" s="28" t="s">
        <v>25</v>
      </c>
      <c r="J14" s="23" t="str">
        <f>IF('Rekapitulácia stavby'!AN10="","",'Rekapitulácia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>Mesto Veľký Šariš</v>
      </c>
      <c r="F15" s="34"/>
      <c r="G15" s="34"/>
      <c r="H15" s="34"/>
      <c r="I15" s="28" t="s">
        <v>27</v>
      </c>
      <c r="J15" s="23" t="str">
        <f>IF('Rekapitulácia stavby'!AN11="","",'Rekapitulácia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28</v>
      </c>
      <c r="E17" s="34"/>
      <c r="F17" s="34"/>
      <c r="G17" s="34"/>
      <c r="H17" s="34"/>
      <c r="I17" s="28" t="s">
        <v>25</v>
      </c>
      <c r="J17" s="29" t="str">
        <f>'Rekapitulácia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27</v>
      </c>
      <c r="J18" s="29" t="str">
        <f>'Rekapitulácia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30</v>
      </c>
      <c r="E20" s="34"/>
      <c r="F20" s="34"/>
      <c r="G20" s="34"/>
      <c r="H20" s="34"/>
      <c r="I20" s="28" t="s">
        <v>25</v>
      </c>
      <c r="J20" s="23" t="str">
        <f>IF('Rekapitulácia stavby'!AN16="","",'Rekapitulácia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Upgeo s.r.o.</v>
      </c>
      <c r="F21" s="34"/>
      <c r="G21" s="34"/>
      <c r="H21" s="34"/>
      <c r="I21" s="28" t="s">
        <v>27</v>
      </c>
      <c r="J21" s="23" t="str">
        <f>IF('Rekapitulácia stavby'!AN17="","",'Rekapitulácia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32</v>
      </c>
      <c r="E23" s="34"/>
      <c r="F23" s="34"/>
      <c r="G23" s="34"/>
      <c r="H23" s="34"/>
      <c r="I23" s="28" t="s">
        <v>25</v>
      </c>
      <c r="J23" s="23" t="str">
        <f>IF('Rekapitulácia stavby'!AN19="","",'Rekapitulácia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Upgeo s.r.o.</v>
      </c>
      <c r="F24" s="34"/>
      <c r="G24" s="34"/>
      <c r="H24" s="34"/>
      <c r="I24" s="28" t="s">
        <v>27</v>
      </c>
      <c r="J24" s="23" t="str">
        <f>IF('Rekapitulácia stavby'!AN20="","",'Rekapitulácia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33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34</v>
      </c>
      <c r="E30" s="34"/>
      <c r="F30" s="34"/>
      <c r="G30" s="34"/>
      <c r="H30" s="34"/>
      <c r="I30" s="34"/>
      <c r="J30" s="92">
        <f>ROUND(J149,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36</v>
      </c>
      <c r="G32" s="34"/>
      <c r="H32" s="34"/>
      <c r="I32" s="39" t="s">
        <v>35</v>
      </c>
      <c r="J32" s="39" t="s">
        <v>37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38</v>
      </c>
      <c r="E33" s="28" t="s">
        <v>39</v>
      </c>
      <c r="F33" s="123">
        <f>ROUND((SUM(BE149:BE221)),  2)</f>
        <v>0</v>
      </c>
      <c r="G33" s="34"/>
      <c r="H33" s="34"/>
      <c r="I33" s="124">
        <v>0.20000000000000001</v>
      </c>
      <c r="J33" s="123">
        <f>ROUND(((SUM(BE149:BE221))*I33),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40</v>
      </c>
      <c r="F34" s="123">
        <f>ROUND((SUM(BF149:BF221)),  2)</f>
        <v>0</v>
      </c>
      <c r="G34" s="34"/>
      <c r="H34" s="34"/>
      <c r="I34" s="124">
        <v>0.20000000000000001</v>
      </c>
      <c r="J34" s="123">
        <f>ROUND(((SUM(BF149:BF221))*I34),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41</v>
      </c>
      <c r="F35" s="123">
        <f>ROUND((SUM(BG149:BG221)),  2)</f>
        <v>0</v>
      </c>
      <c r="G35" s="34"/>
      <c r="H35" s="34"/>
      <c r="I35" s="124">
        <v>0.20000000000000001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42</v>
      </c>
      <c r="F36" s="123">
        <f>ROUND((SUM(BH149:BH221)),  2)</f>
        <v>0</v>
      </c>
      <c r="G36" s="34"/>
      <c r="H36" s="34"/>
      <c r="I36" s="124">
        <v>0.20000000000000001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43</v>
      </c>
      <c r="F37" s="123">
        <f>ROUND((SUM(BI149:BI221)),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44</v>
      </c>
      <c r="E39" s="77"/>
      <c r="F39" s="77"/>
      <c r="G39" s="127" t="s">
        <v>45</v>
      </c>
      <c r="H39" s="128" t="s">
        <v>46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47</v>
      </c>
      <c r="E50" s="53"/>
      <c r="F50" s="53"/>
      <c r="G50" s="52" t="s">
        <v>48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49</v>
      </c>
      <c r="E61" s="37"/>
      <c r="F61" s="131" t="s">
        <v>50</v>
      </c>
      <c r="G61" s="54" t="s">
        <v>49</v>
      </c>
      <c r="H61" s="37"/>
      <c r="I61" s="37"/>
      <c r="J61" s="132" t="s">
        <v>50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51</v>
      </c>
      <c r="E65" s="55"/>
      <c r="F65" s="55"/>
      <c r="G65" s="52" t="s">
        <v>52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49</v>
      </c>
      <c r="E76" s="37"/>
      <c r="F76" s="131" t="s">
        <v>50</v>
      </c>
      <c r="G76" s="54" t="s">
        <v>49</v>
      </c>
      <c r="H76" s="37"/>
      <c r="I76" s="37"/>
      <c r="J76" s="132" t="s">
        <v>50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95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17" t="str">
        <f>E7</f>
        <v>Cyklo Alej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93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3" t="str">
        <f>E9</f>
        <v>24 - SO 02 Odvodnenie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4"/>
      <c r="E89" s="34"/>
      <c r="F89" s="23" t="str">
        <f>F12</f>
        <v>Veľký Šariš</v>
      </c>
      <c r="G89" s="34"/>
      <c r="H89" s="34"/>
      <c r="I89" s="28" t="s">
        <v>22</v>
      </c>
      <c r="J89" s="65" t="str">
        <f>IF(J12="","",J12)</f>
        <v>24. 1. 2021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4"/>
      <c r="E91" s="34"/>
      <c r="F91" s="23" t="str">
        <f>E15</f>
        <v>Mesto Veľký Šariš</v>
      </c>
      <c r="G91" s="34"/>
      <c r="H91" s="34"/>
      <c r="I91" s="28" t="s">
        <v>30</v>
      </c>
      <c r="J91" s="32" t="str">
        <f>E21</f>
        <v>Upgeo s.r.o.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4"/>
      <c r="E92" s="34"/>
      <c r="F92" s="23" t="str">
        <f>IF(E18="","",E18)</f>
        <v>Vyplň údaj</v>
      </c>
      <c r="G92" s="34"/>
      <c r="H92" s="34"/>
      <c r="I92" s="28" t="s">
        <v>32</v>
      </c>
      <c r="J92" s="32" t="str">
        <f>E24</f>
        <v>Upgeo s.r.o.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33" t="s">
        <v>96</v>
      </c>
      <c r="D94" s="125"/>
      <c r="E94" s="125"/>
      <c r="F94" s="125"/>
      <c r="G94" s="125"/>
      <c r="H94" s="125"/>
      <c r="I94" s="125"/>
      <c r="J94" s="134" t="s">
        <v>97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35" t="s">
        <v>98</v>
      </c>
      <c r="D96" s="34"/>
      <c r="E96" s="34"/>
      <c r="F96" s="34"/>
      <c r="G96" s="34"/>
      <c r="H96" s="34"/>
      <c r="I96" s="34"/>
      <c r="J96" s="92">
        <f>J149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99</v>
      </c>
    </row>
    <row r="97" s="9" customFormat="1" ht="24.96" customHeight="1">
      <c r="A97" s="9"/>
      <c r="B97" s="136"/>
      <c r="C97" s="9"/>
      <c r="D97" s="137" t="s">
        <v>100</v>
      </c>
      <c r="E97" s="138"/>
      <c r="F97" s="138"/>
      <c r="G97" s="138"/>
      <c r="H97" s="138"/>
      <c r="I97" s="138"/>
      <c r="J97" s="139">
        <f>J150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0"/>
      <c r="C98" s="10"/>
      <c r="D98" s="141" t="s">
        <v>102</v>
      </c>
      <c r="E98" s="142"/>
      <c r="F98" s="142"/>
      <c r="G98" s="142"/>
      <c r="H98" s="142"/>
      <c r="I98" s="142"/>
      <c r="J98" s="143">
        <f>J151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0"/>
      <c r="C99" s="10"/>
      <c r="D99" s="141" t="s">
        <v>103</v>
      </c>
      <c r="E99" s="142"/>
      <c r="F99" s="142"/>
      <c r="G99" s="142"/>
      <c r="H99" s="142"/>
      <c r="I99" s="142"/>
      <c r="J99" s="143">
        <f>J153</f>
        <v>0</v>
      </c>
      <c r="K99" s="10"/>
      <c r="L99" s="14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0"/>
      <c r="C100" s="10"/>
      <c r="D100" s="141" t="s">
        <v>104</v>
      </c>
      <c r="E100" s="142"/>
      <c r="F100" s="142"/>
      <c r="G100" s="142"/>
      <c r="H100" s="142"/>
      <c r="I100" s="142"/>
      <c r="J100" s="143">
        <f>J155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36"/>
      <c r="C101" s="9"/>
      <c r="D101" s="137" t="s">
        <v>106</v>
      </c>
      <c r="E101" s="138"/>
      <c r="F101" s="138"/>
      <c r="G101" s="138"/>
      <c r="H101" s="138"/>
      <c r="I101" s="138"/>
      <c r="J101" s="139">
        <f>J157</f>
        <v>0</v>
      </c>
      <c r="K101" s="9"/>
      <c r="L101" s="13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40"/>
      <c r="C102" s="10"/>
      <c r="D102" s="141" t="s">
        <v>108</v>
      </c>
      <c r="E102" s="142"/>
      <c r="F102" s="142"/>
      <c r="G102" s="142"/>
      <c r="H102" s="142"/>
      <c r="I102" s="142"/>
      <c r="J102" s="143">
        <f>J158</f>
        <v>0</v>
      </c>
      <c r="K102" s="10"/>
      <c r="L102" s="14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36"/>
      <c r="C103" s="9"/>
      <c r="D103" s="137" t="s">
        <v>109</v>
      </c>
      <c r="E103" s="138"/>
      <c r="F103" s="138"/>
      <c r="G103" s="138"/>
      <c r="H103" s="138"/>
      <c r="I103" s="138"/>
      <c r="J103" s="139">
        <f>J160</f>
        <v>0</v>
      </c>
      <c r="K103" s="9"/>
      <c r="L103" s="13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40"/>
      <c r="C104" s="10"/>
      <c r="D104" s="141" t="s">
        <v>110</v>
      </c>
      <c r="E104" s="142"/>
      <c r="F104" s="142"/>
      <c r="G104" s="142"/>
      <c r="H104" s="142"/>
      <c r="I104" s="142"/>
      <c r="J104" s="143">
        <f>J161</f>
        <v>0</v>
      </c>
      <c r="K104" s="10"/>
      <c r="L104" s="14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0"/>
      <c r="C105" s="10"/>
      <c r="D105" s="141" t="s">
        <v>113</v>
      </c>
      <c r="E105" s="142"/>
      <c r="F105" s="142"/>
      <c r="G105" s="142"/>
      <c r="H105" s="142"/>
      <c r="I105" s="142"/>
      <c r="J105" s="143">
        <f>J163</f>
        <v>0</v>
      </c>
      <c r="K105" s="10"/>
      <c r="L105" s="14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36"/>
      <c r="C106" s="9"/>
      <c r="D106" s="137" t="s">
        <v>418</v>
      </c>
      <c r="E106" s="138"/>
      <c r="F106" s="138"/>
      <c r="G106" s="138"/>
      <c r="H106" s="138"/>
      <c r="I106" s="138"/>
      <c r="J106" s="139">
        <f>J165</f>
        <v>0</v>
      </c>
      <c r="K106" s="9"/>
      <c r="L106" s="136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40"/>
      <c r="C107" s="10"/>
      <c r="D107" s="141" t="s">
        <v>419</v>
      </c>
      <c r="E107" s="142"/>
      <c r="F107" s="142"/>
      <c r="G107" s="142"/>
      <c r="H107" s="142"/>
      <c r="I107" s="142"/>
      <c r="J107" s="143">
        <f>J166</f>
        <v>0</v>
      </c>
      <c r="K107" s="10"/>
      <c r="L107" s="14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40"/>
      <c r="C108" s="10"/>
      <c r="D108" s="141" t="s">
        <v>420</v>
      </c>
      <c r="E108" s="142"/>
      <c r="F108" s="142"/>
      <c r="G108" s="142"/>
      <c r="H108" s="142"/>
      <c r="I108" s="142"/>
      <c r="J108" s="143">
        <f>J176</f>
        <v>0</v>
      </c>
      <c r="K108" s="10"/>
      <c r="L108" s="14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36"/>
      <c r="C109" s="9"/>
      <c r="D109" s="137" t="s">
        <v>418</v>
      </c>
      <c r="E109" s="138"/>
      <c r="F109" s="138"/>
      <c r="G109" s="138"/>
      <c r="H109" s="138"/>
      <c r="I109" s="138"/>
      <c r="J109" s="139">
        <f>J178</f>
        <v>0</v>
      </c>
      <c r="K109" s="9"/>
      <c r="L109" s="136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40"/>
      <c r="C110" s="10"/>
      <c r="D110" s="141" t="s">
        <v>421</v>
      </c>
      <c r="E110" s="142"/>
      <c r="F110" s="142"/>
      <c r="G110" s="142"/>
      <c r="H110" s="142"/>
      <c r="I110" s="142"/>
      <c r="J110" s="143">
        <f>J179</f>
        <v>0</v>
      </c>
      <c r="K110" s="10"/>
      <c r="L110" s="14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36"/>
      <c r="C111" s="9"/>
      <c r="D111" s="137" t="s">
        <v>422</v>
      </c>
      <c r="E111" s="138"/>
      <c r="F111" s="138"/>
      <c r="G111" s="138"/>
      <c r="H111" s="138"/>
      <c r="I111" s="138"/>
      <c r="J111" s="139">
        <f>J182</f>
        <v>0</v>
      </c>
      <c r="K111" s="9"/>
      <c r="L111" s="136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10" customFormat="1" ht="19.92" customHeight="1">
      <c r="A112" s="10"/>
      <c r="B112" s="140"/>
      <c r="C112" s="10"/>
      <c r="D112" s="141" t="s">
        <v>423</v>
      </c>
      <c r="E112" s="142"/>
      <c r="F112" s="142"/>
      <c r="G112" s="142"/>
      <c r="H112" s="142"/>
      <c r="I112" s="142"/>
      <c r="J112" s="143">
        <f>J183</f>
        <v>0</v>
      </c>
      <c r="K112" s="10"/>
      <c r="L112" s="14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9" customFormat="1" ht="24.96" customHeight="1">
      <c r="A113" s="9"/>
      <c r="B113" s="136"/>
      <c r="C113" s="9"/>
      <c r="D113" s="137" t="s">
        <v>424</v>
      </c>
      <c r="E113" s="138"/>
      <c r="F113" s="138"/>
      <c r="G113" s="138"/>
      <c r="H113" s="138"/>
      <c r="I113" s="138"/>
      <c r="J113" s="139">
        <f>J185</f>
        <v>0</v>
      </c>
      <c r="K113" s="9"/>
      <c r="L113" s="136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10" customFormat="1" ht="19.92" customHeight="1">
      <c r="A114" s="10"/>
      <c r="B114" s="140"/>
      <c r="C114" s="10"/>
      <c r="D114" s="141" t="s">
        <v>425</v>
      </c>
      <c r="E114" s="142"/>
      <c r="F114" s="142"/>
      <c r="G114" s="142"/>
      <c r="H114" s="142"/>
      <c r="I114" s="142"/>
      <c r="J114" s="143">
        <f>J186</f>
        <v>0</v>
      </c>
      <c r="K114" s="10"/>
      <c r="L114" s="14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9" customFormat="1" ht="24.96" customHeight="1">
      <c r="A115" s="9"/>
      <c r="B115" s="136"/>
      <c r="C115" s="9"/>
      <c r="D115" s="137" t="s">
        <v>115</v>
      </c>
      <c r="E115" s="138"/>
      <c r="F115" s="138"/>
      <c r="G115" s="138"/>
      <c r="H115" s="138"/>
      <c r="I115" s="138"/>
      <c r="J115" s="139">
        <f>J188</f>
        <v>0</v>
      </c>
      <c r="K115" s="9"/>
      <c r="L115" s="136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="10" customFormat="1" ht="19.92" customHeight="1">
      <c r="A116" s="10"/>
      <c r="B116" s="140"/>
      <c r="C116" s="10"/>
      <c r="D116" s="141" t="s">
        <v>119</v>
      </c>
      <c r="E116" s="142"/>
      <c r="F116" s="142"/>
      <c r="G116" s="142"/>
      <c r="H116" s="142"/>
      <c r="I116" s="142"/>
      <c r="J116" s="143">
        <f>J189</f>
        <v>0</v>
      </c>
      <c r="K116" s="10"/>
      <c r="L116" s="14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9" customFormat="1" ht="24.96" customHeight="1">
      <c r="A117" s="9"/>
      <c r="B117" s="136"/>
      <c r="C117" s="9"/>
      <c r="D117" s="137" t="s">
        <v>120</v>
      </c>
      <c r="E117" s="138"/>
      <c r="F117" s="138"/>
      <c r="G117" s="138"/>
      <c r="H117" s="138"/>
      <c r="I117" s="138"/>
      <c r="J117" s="139">
        <f>J192</f>
        <v>0</v>
      </c>
      <c r="K117" s="9"/>
      <c r="L117" s="136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="10" customFormat="1" ht="19.92" customHeight="1">
      <c r="A118" s="10"/>
      <c r="B118" s="140"/>
      <c r="C118" s="10"/>
      <c r="D118" s="141" t="s">
        <v>121</v>
      </c>
      <c r="E118" s="142"/>
      <c r="F118" s="142"/>
      <c r="G118" s="142"/>
      <c r="H118" s="142"/>
      <c r="I118" s="142"/>
      <c r="J118" s="143">
        <f>J193</f>
        <v>0</v>
      </c>
      <c r="K118" s="10"/>
      <c r="L118" s="14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9" customFormat="1" ht="24.96" customHeight="1">
      <c r="A119" s="9"/>
      <c r="B119" s="136"/>
      <c r="C119" s="9"/>
      <c r="D119" s="137" t="s">
        <v>426</v>
      </c>
      <c r="E119" s="138"/>
      <c r="F119" s="138"/>
      <c r="G119" s="138"/>
      <c r="H119" s="138"/>
      <c r="I119" s="138"/>
      <c r="J119" s="139">
        <f>J196</f>
        <v>0</v>
      </c>
      <c r="K119" s="9"/>
      <c r="L119" s="136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="10" customFormat="1" ht="19.92" customHeight="1">
      <c r="A120" s="10"/>
      <c r="B120" s="140"/>
      <c r="C120" s="10"/>
      <c r="D120" s="141" t="s">
        <v>427</v>
      </c>
      <c r="E120" s="142"/>
      <c r="F120" s="142"/>
      <c r="G120" s="142"/>
      <c r="H120" s="142"/>
      <c r="I120" s="142"/>
      <c r="J120" s="143">
        <f>J197</f>
        <v>0</v>
      </c>
      <c r="K120" s="10"/>
      <c r="L120" s="14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40"/>
      <c r="C121" s="10"/>
      <c r="D121" s="141" t="s">
        <v>428</v>
      </c>
      <c r="E121" s="142"/>
      <c r="F121" s="142"/>
      <c r="G121" s="142"/>
      <c r="H121" s="142"/>
      <c r="I121" s="142"/>
      <c r="J121" s="143">
        <f>J199</f>
        <v>0</v>
      </c>
      <c r="K121" s="10"/>
      <c r="L121" s="14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9" customFormat="1" ht="24.96" customHeight="1">
      <c r="A122" s="9"/>
      <c r="B122" s="136"/>
      <c r="C122" s="9"/>
      <c r="D122" s="137" t="s">
        <v>122</v>
      </c>
      <c r="E122" s="138"/>
      <c r="F122" s="138"/>
      <c r="G122" s="138"/>
      <c r="H122" s="138"/>
      <c r="I122" s="138"/>
      <c r="J122" s="139">
        <f>J202</f>
        <v>0</v>
      </c>
      <c r="K122" s="9"/>
      <c r="L122" s="136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="10" customFormat="1" ht="19.92" customHeight="1">
      <c r="A123" s="10"/>
      <c r="B123" s="140"/>
      <c r="C123" s="10"/>
      <c r="D123" s="141" t="s">
        <v>123</v>
      </c>
      <c r="E123" s="142"/>
      <c r="F123" s="142"/>
      <c r="G123" s="142"/>
      <c r="H123" s="142"/>
      <c r="I123" s="142"/>
      <c r="J123" s="143">
        <f>J203</f>
        <v>0</v>
      </c>
      <c r="K123" s="10"/>
      <c r="L123" s="14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="9" customFormat="1" ht="24.96" customHeight="1">
      <c r="A124" s="9"/>
      <c r="B124" s="136"/>
      <c r="C124" s="9"/>
      <c r="D124" s="137" t="s">
        <v>429</v>
      </c>
      <c r="E124" s="138"/>
      <c r="F124" s="138"/>
      <c r="G124" s="138"/>
      <c r="H124" s="138"/>
      <c r="I124" s="138"/>
      <c r="J124" s="139">
        <f>J205</f>
        <v>0</v>
      </c>
      <c r="K124" s="9"/>
      <c r="L124" s="136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="10" customFormat="1" ht="19.92" customHeight="1">
      <c r="A125" s="10"/>
      <c r="B125" s="140"/>
      <c r="C125" s="10"/>
      <c r="D125" s="141" t="s">
        <v>430</v>
      </c>
      <c r="E125" s="142"/>
      <c r="F125" s="142"/>
      <c r="G125" s="142"/>
      <c r="H125" s="142"/>
      <c r="I125" s="142"/>
      <c r="J125" s="143">
        <f>J206</f>
        <v>0</v>
      </c>
      <c r="K125" s="10"/>
      <c r="L125" s="14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="9" customFormat="1" ht="24.96" customHeight="1">
      <c r="A126" s="9"/>
      <c r="B126" s="136"/>
      <c r="C126" s="9"/>
      <c r="D126" s="137" t="s">
        <v>431</v>
      </c>
      <c r="E126" s="138"/>
      <c r="F126" s="138"/>
      <c r="G126" s="138"/>
      <c r="H126" s="138"/>
      <c r="I126" s="138"/>
      <c r="J126" s="139">
        <f>J213</f>
        <v>0</v>
      </c>
      <c r="K126" s="9"/>
      <c r="L126" s="136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="10" customFormat="1" ht="19.92" customHeight="1">
      <c r="A127" s="10"/>
      <c r="B127" s="140"/>
      <c r="C127" s="10"/>
      <c r="D127" s="141" t="s">
        <v>432</v>
      </c>
      <c r="E127" s="142"/>
      <c r="F127" s="142"/>
      <c r="G127" s="142"/>
      <c r="H127" s="142"/>
      <c r="I127" s="142"/>
      <c r="J127" s="143">
        <f>J214</f>
        <v>0</v>
      </c>
      <c r="K127" s="10"/>
      <c r="L127" s="14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</row>
    <row r="128" s="9" customFormat="1" ht="24.96" customHeight="1">
      <c r="A128" s="9"/>
      <c r="B128" s="136"/>
      <c r="C128" s="9"/>
      <c r="D128" s="137" t="s">
        <v>433</v>
      </c>
      <c r="E128" s="138"/>
      <c r="F128" s="138"/>
      <c r="G128" s="138"/>
      <c r="H128" s="138"/>
      <c r="I128" s="138"/>
      <c r="J128" s="139">
        <f>J218</f>
        <v>0</v>
      </c>
      <c r="K128" s="9"/>
      <c r="L128" s="136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="10" customFormat="1" ht="19.92" customHeight="1">
      <c r="A129" s="10"/>
      <c r="B129" s="140"/>
      <c r="C129" s="10"/>
      <c r="D129" s="141" t="s">
        <v>434</v>
      </c>
      <c r="E129" s="142"/>
      <c r="F129" s="142"/>
      <c r="G129" s="142"/>
      <c r="H129" s="142"/>
      <c r="I129" s="142"/>
      <c r="J129" s="143">
        <f>J219</f>
        <v>0</v>
      </c>
      <c r="K129" s="10"/>
      <c r="L129" s="14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</row>
    <row r="130" s="2" customFormat="1" ht="21.84" customHeight="1">
      <c r="A130" s="34"/>
      <c r="B130" s="35"/>
      <c r="C130" s="34"/>
      <c r="D130" s="34"/>
      <c r="E130" s="34"/>
      <c r="F130" s="34"/>
      <c r="G130" s="34"/>
      <c r="H130" s="34"/>
      <c r="I130" s="34"/>
      <c r="J130" s="34"/>
      <c r="K130" s="34"/>
      <c r="L130" s="51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="2" customFormat="1" ht="6.96" customHeight="1">
      <c r="A131" s="34"/>
      <c r="B131" s="56"/>
      <c r="C131" s="57"/>
      <c r="D131" s="57"/>
      <c r="E131" s="57"/>
      <c r="F131" s="57"/>
      <c r="G131" s="57"/>
      <c r="H131" s="57"/>
      <c r="I131" s="57"/>
      <c r="J131" s="57"/>
      <c r="K131" s="57"/>
      <c r="L131" s="51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5" s="2" customFormat="1" ht="6.96" customHeight="1">
      <c r="A135" s="34"/>
      <c r="B135" s="58"/>
      <c r="C135" s="59"/>
      <c r="D135" s="59"/>
      <c r="E135" s="59"/>
      <c r="F135" s="59"/>
      <c r="G135" s="59"/>
      <c r="H135" s="59"/>
      <c r="I135" s="59"/>
      <c r="J135" s="59"/>
      <c r="K135" s="59"/>
      <c r="L135" s="51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</row>
    <row r="136" s="2" customFormat="1" ht="24.96" customHeight="1">
      <c r="A136" s="34"/>
      <c r="B136" s="35"/>
      <c r="C136" s="19" t="s">
        <v>124</v>
      </c>
      <c r="D136" s="34"/>
      <c r="E136" s="34"/>
      <c r="F136" s="34"/>
      <c r="G136" s="34"/>
      <c r="H136" s="34"/>
      <c r="I136" s="34"/>
      <c r="J136" s="34"/>
      <c r="K136" s="34"/>
      <c r="L136" s="51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</row>
    <row r="137" s="2" customFormat="1" ht="6.96" customHeight="1">
      <c r="A137" s="34"/>
      <c r="B137" s="35"/>
      <c r="C137" s="34"/>
      <c r="D137" s="34"/>
      <c r="E137" s="34"/>
      <c r="F137" s="34"/>
      <c r="G137" s="34"/>
      <c r="H137" s="34"/>
      <c r="I137" s="34"/>
      <c r="J137" s="34"/>
      <c r="K137" s="34"/>
      <c r="L137" s="51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</row>
    <row r="138" s="2" customFormat="1" ht="12" customHeight="1">
      <c r="A138" s="34"/>
      <c r="B138" s="35"/>
      <c r="C138" s="28" t="s">
        <v>16</v>
      </c>
      <c r="D138" s="34"/>
      <c r="E138" s="34"/>
      <c r="F138" s="34"/>
      <c r="G138" s="34"/>
      <c r="H138" s="34"/>
      <c r="I138" s="34"/>
      <c r="J138" s="34"/>
      <c r="K138" s="34"/>
      <c r="L138" s="51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</row>
    <row r="139" s="2" customFormat="1" ht="16.5" customHeight="1">
      <c r="A139" s="34"/>
      <c r="B139" s="35"/>
      <c r="C139" s="34"/>
      <c r="D139" s="34"/>
      <c r="E139" s="117" t="str">
        <f>E7</f>
        <v>Cyklo Alej</v>
      </c>
      <c r="F139" s="28"/>
      <c r="G139" s="28"/>
      <c r="H139" s="28"/>
      <c r="I139" s="34"/>
      <c r="J139" s="34"/>
      <c r="K139" s="34"/>
      <c r="L139" s="51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</row>
    <row r="140" s="2" customFormat="1" ht="12" customHeight="1">
      <c r="A140" s="34"/>
      <c r="B140" s="35"/>
      <c r="C140" s="28" t="s">
        <v>93</v>
      </c>
      <c r="D140" s="34"/>
      <c r="E140" s="34"/>
      <c r="F140" s="34"/>
      <c r="G140" s="34"/>
      <c r="H140" s="34"/>
      <c r="I140" s="34"/>
      <c r="J140" s="34"/>
      <c r="K140" s="34"/>
      <c r="L140" s="51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</row>
    <row r="141" s="2" customFormat="1" ht="16.5" customHeight="1">
      <c r="A141" s="34"/>
      <c r="B141" s="35"/>
      <c r="C141" s="34"/>
      <c r="D141" s="34"/>
      <c r="E141" s="63" t="str">
        <f>E9</f>
        <v>24 - SO 02 Odvodnenie</v>
      </c>
      <c r="F141" s="34"/>
      <c r="G141" s="34"/>
      <c r="H141" s="34"/>
      <c r="I141" s="34"/>
      <c r="J141" s="34"/>
      <c r="K141" s="34"/>
      <c r="L141" s="51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</row>
    <row r="142" s="2" customFormat="1" ht="6.96" customHeight="1">
      <c r="A142" s="34"/>
      <c r="B142" s="35"/>
      <c r="C142" s="34"/>
      <c r="D142" s="34"/>
      <c r="E142" s="34"/>
      <c r="F142" s="34"/>
      <c r="G142" s="34"/>
      <c r="H142" s="34"/>
      <c r="I142" s="34"/>
      <c r="J142" s="34"/>
      <c r="K142" s="34"/>
      <c r="L142" s="51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</row>
    <row r="143" s="2" customFormat="1" ht="12" customHeight="1">
      <c r="A143" s="34"/>
      <c r="B143" s="35"/>
      <c r="C143" s="28" t="s">
        <v>20</v>
      </c>
      <c r="D143" s="34"/>
      <c r="E143" s="34"/>
      <c r="F143" s="23" t="str">
        <f>F12</f>
        <v>Veľký Šariš</v>
      </c>
      <c r="G143" s="34"/>
      <c r="H143" s="34"/>
      <c r="I143" s="28" t="s">
        <v>22</v>
      </c>
      <c r="J143" s="65" t="str">
        <f>IF(J12="","",J12)</f>
        <v>24. 1. 2021</v>
      </c>
      <c r="K143" s="34"/>
      <c r="L143" s="51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</row>
    <row r="144" s="2" customFormat="1" ht="6.96" customHeight="1">
      <c r="A144" s="34"/>
      <c r="B144" s="35"/>
      <c r="C144" s="34"/>
      <c r="D144" s="34"/>
      <c r="E144" s="34"/>
      <c r="F144" s="34"/>
      <c r="G144" s="34"/>
      <c r="H144" s="34"/>
      <c r="I144" s="34"/>
      <c r="J144" s="34"/>
      <c r="K144" s="34"/>
      <c r="L144" s="51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</row>
    <row r="145" s="2" customFormat="1" ht="15.15" customHeight="1">
      <c r="A145" s="34"/>
      <c r="B145" s="35"/>
      <c r="C145" s="28" t="s">
        <v>24</v>
      </c>
      <c r="D145" s="34"/>
      <c r="E145" s="34"/>
      <c r="F145" s="23" t="str">
        <f>E15</f>
        <v>Mesto Veľký Šariš</v>
      </c>
      <c r="G145" s="34"/>
      <c r="H145" s="34"/>
      <c r="I145" s="28" t="s">
        <v>30</v>
      </c>
      <c r="J145" s="32" t="str">
        <f>E21</f>
        <v>Upgeo s.r.o.</v>
      </c>
      <c r="K145" s="34"/>
      <c r="L145" s="51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  <row r="146" s="2" customFormat="1" ht="15.15" customHeight="1">
      <c r="A146" s="34"/>
      <c r="B146" s="35"/>
      <c r="C146" s="28" t="s">
        <v>28</v>
      </c>
      <c r="D146" s="34"/>
      <c r="E146" s="34"/>
      <c r="F146" s="23" t="str">
        <f>IF(E18="","",E18)</f>
        <v>Vyplň údaj</v>
      </c>
      <c r="G146" s="34"/>
      <c r="H146" s="34"/>
      <c r="I146" s="28" t="s">
        <v>32</v>
      </c>
      <c r="J146" s="32" t="str">
        <f>E24</f>
        <v>Upgeo s.r.o.</v>
      </c>
      <c r="K146" s="34"/>
      <c r="L146" s="51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</row>
    <row r="147" s="2" customFormat="1" ht="10.32" customHeight="1">
      <c r="A147" s="34"/>
      <c r="B147" s="35"/>
      <c r="C147" s="34"/>
      <c r="D147" s="34"/>
      <c r="E147" s="34"/>
      <c r="F147" s="34"/>
      <c r="G147" s="34"/>
      <c r="H147" s="34"/>
      <c r="I147" s="34"/>
      <c r="J147" s="34"/>
      <c r="K147" s="34"/>
      <c r="L147" s="51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</row>
    <row r="148" s="11" customFormat="1" ht="29.28" customHeight="1">
      <c r="A148" s="144"/>
      <c r="B148" s="145"/>
      <c r="C148" s="146" t="s">
        <v>125</v>
      </c>
      <c r="D148" s="147" t="s">
        <v>59</v>
      </c>
      <c r="E148" s="147" t="s">
        <v>55</v>
      </c>
      <c r="F148" s="147" t="s">
        <v>56</v>
      </c>
      <c r="G148" s="147" t="s">
        <v>126</v>
      </c>
      <c r="H148" s="147" t="s">
        <v>127</v>
      </c>
      <c r="I148" s="147" t="s">
        <v>128</v>
      </c>
      <c r="J148" s="148" t="s">
        <v>97</v>
      </c>
      <c r="K148" s="149" t="s">
        <v>129</v>
      </c>
      <c r="L148" s="150"/>
      <c r="M148" s="82" t="s">
        <v>1</v>
      </c>
      <c r="N148" s="83" t="s">
        <v>38</v>
      </c>
      <c r="O148" s="83" t="s">
        <v>130</v>
      </c>
      <c r="P148" s="83" t="s">
        <v>131</v>
      </c>
      <c r="Q148" s="83" t="s">
        <v>132</v>
      </c>
      <c r="R148" s="83" t="s">
        <v>133</v>
      </c>
      <c r="S148" s="83" t="s">
        <v>134</v>
      </c>
      <c r="T148" s="84" t="s">
        <v>135</v>
      </c>
      <c r="U148" s="144"/>
      <c r="V148" s="144"/>
      <c r="W148" s="144"/>
      <c r="X148" s="144"/>
      <c r="Y148" s="144"/>
      <c r="Z148" s="144"/>
      <c r="AA148" s="144"/>
      <c r="AB148" s="144"/>
      <c r="AC148" s="144"/>
      <c r="AD148" s="144"/>
      <c r="AE148" s="144"/>
    </row>
    <row r="149" s="2" customFormat="1" ht="22.8" customHeight="1">
      <c r="A149" s="34"/>
      <c r="B149" s="35"/>
      <c r="C149" s="89" t="s">
        <v>98</v>
      </c>
      <c r="D149" s="34"/>
      <c r="E149" s="34"/>
      <c r="F149" s="34"/>
      <c r="G149" s="34"/>
      <c r="H149" s="34"/>
      <c r="I149" s="34"/>
      <c r="J149" s="151">
        <f>BK149</f>
        <v>0</v>
      </c>
      <c r="K149" s="34"/>
      <c r="L149" s="35"/>
      <c r="M149" s="85"/>
      <c r="N149" s="69"/>
      <c r="O149" s="86"/>
      <c r="P149" s="152">
        <f>P150+P157+P160+P165+P178+P182+P185+P188+P192+P196+P202+P205+P213+P218</f>
        <v>0</v>
      </c>
      <c r="Q149" s="86"/>
      <c r="R149" s="152">
        <f>R150+R157+R160+R165+R178+R182+R185+R188+R192+R196+R202+R205+R213+R218</f>
        <v>1545.7863429999995</v>
      </c>
      <c r="S149" s="86"/>
      <c r="T149" s="153">
        <f>T150+T157+T160+T165+T178+T182+T185+T188+T192+T196+T202+T205+T213+T218</f>
        <v>6.6000000000000005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5" t="s">
        <v>73</v>
      </c>
      <c r="AU149" s="15" t="s">
        <v>99</v>
      </c>
      <c r="BK149" s="154">
        <f>BK150+BK157+BK160+BK165+BK178+BK182+BK185+BK188+BK192+BK196+BK202+BK205+BK213+BK218</f>
        <v>0</v>
      </c>
    </row>
    <row r="150" s="12" customFormat="1" ht="25.92" customHeight="1">
      <c r="A150" s="12"/>
      <c r="B150" s="155"/>
      <c r="C150" s="12"/>
      <c r="D150" s="156" t="s">
        <v>73</v>
      </c>
      <c r="E150" s="157" t="s">
        <v>136</v>
      </c>
      <c r="F150" s="157" t="s">
        <v>137</v>
      </c>
      <c r="G150" s="12"/>
      <c r="H150" s="12"/>
      <c r="I150" s="158"/>
      <c r="J150" s="159">
        <f>BK150</f>
        <v>0</v>
      </c>
      <c r="K150" s="12"/>
      <c r="L150" s="155"/>
      <c r="M150" s="160"/>
      <c r="N150" s="161"/>
      <c r="O150" s="161"/>
      <c r="P150" s="162">
        <f>P151+P153+P155</f>
        <v>0</v>
      </c>
      <c r="Q150" s="161"/>
      <c r="R150" s="162">
        <f>R151+R153+R155</f>
        <v>0</v>
      </c>
      <c r="S150" s="161"/>
      <c r="T150" s="163">
        <f>T151+T153+T155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56" t="s">
        <v>81</v>
      </c>
      <c r="AT150" s="164" t="s">
        <v>73</v>
      </c>
      <c r="AU150" s="164" t="s">
        <v>74</v>
      </c>
      <c r="AY150" s="156" t="s">
        <v>138</v>
      </c>
      <c r="BK150" s="165">
        <f>BK151+BK153+BK155</f>
        <v>0</v>
      </c>
    </row>
    <row r="151" s="12" customFormat="1" ht="22.8" customHeight="1">
      <c r="A151" s="12"/>
      <c r="B151" s="155"/>
      <c r="C151" s="12"/>
      <c r="D151" s="156" t="s">
        <v>73</v>
      </c>
      <c r="E151" s="166" t="s">
        <v>152</v>
      </c>
      <c r="F151" s="166" t="s">
        <v>153</v>
      </c>
      <c r="G151" s="12"/>
      <c r="H151" s="12"/>
      <c r="I151" s="158"/>
      <c r="J151" s="167">
        <f>BK151</f>
        <v>0</v>
      </c>
      <c r="K151" s="12"/>
      <c r="L151" s="155"/>
      <c r="M151" s="160"/>
      <c r="N151" s="161"/>
      <c r="O151" s="161"/>
      <c r="P151" s="162">
        <f>P152</f>
        <v>0</v>
      </c>
      <c r="Q151" s="161"/>
      <c r="R151" s="162">
        <f>R152</f>
        <v>0</v>
      </c>
      <c r="S151" s="161"/>
      <c r="T151" s="163">
        <f>T152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56" t="s">
        <v>81</v>
      </c>
      <c r="AT151" s="164" t="s">
        <v>73</v>
      </c>
      <c r="AU151" s="164" t="s">
        <v>81</v>
      </c>
      <c r="AY151" s="156" t="s">
        <v>138</v>
      </c>
      <c r="BK151" s="165">
        <f>BK152</f>
        <v>0</v>
      </c>
    </row>
    <row r="152" s="2" customFormat="1" ht="37.8" customHeight="1">
      <c r="A152" s="34"/>
      <c r="B152" s="168"/>
      <c r="C152" s="169" t="s">
        <v>81</v>
      </c>
      <c r="D152" s="169" t="s">
        <v>141</v>
      </c>
      <c r="E152" s="170" t="s">
        <v>435</v>
      </c>
      <c r="F152" s="171" t="s">
        <v>436</v>
      </c>
      <c r="G152" s="172" t="s">
        <v>157</v>
      </c>
      <c r="H152" s="173">
        <v>635</v>
      </c>
      <c r="I152" s="174"/>
      <c r="J152" s="175">
        <f>ROUND(I152*H152,2)</f>
        <v>0</v>
      </c>
      <c r="K152" s="176"/>
      <c r="L152" s="35"/>
      <c r="M152" s="177" t="s">
        <v>1</v>
      </c>
      <c r="N152" s="178" t="s">
        <v>40</v>
      </c>
      <c r="O152" s="73"/>
      <c r="P152" s="179">
        <f>O152*H152</f>
        <v>0</v>
      </c>
      <c r="Q152" s="179">
        <v>0</v>
      </c>
      <c r="R152" s="179">
        <f>Q152*H152</f>
        <v>0</v>
      </c>
      <c r="S152" s="179">
        <v>0</v>
      </c>
      <c r="T152" s="180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1" t="s">
        <v>145</v>
      </c>
      <c r="AT152" s="181" t="s">
        <v>141</v>
      </c>
      <c r="AU152" s="181" t="s">
        <v>146</v>
      </c>
      <c r="AY152" s="15" t="s">
        <v>138</v>
      </c>
      <c r="BE152" s="182">
        <f>IF(N152="základná",J152,0)</f>
        <v>0</v>
      </c>
      <c r="BF152" s="182">
        <f>IF(N152="znížená",J152,0)</f>
        <v>0</v>
      </c>
      <c r="BG152" s="182">
        <f>IF(N152="zákl. prenesená",J152,0)</f>
        <v>0</v>
      </c>
      <c r="BH152" s="182">
        <f>IF(N152="zníž. prenesená",J152,0)</f>
        <v>0</v>
      </c>
      <c r="BI152" s="182">
        <f>IF(N152="nulová",J152,0)</f>
        <v>0</v>
      </c>
      <c r="BJ152" s="15" t="s">
        <v>146</v>
      </c>
      <c r="BK152" s="182">
        <f>ROUND(I152*H152,2)</f>
        <v>0</v>
      </c>
      <c r="BL152" s="15" t="s">
        <v>145</v>
      </c>
      <c r="BM152" s="181" t="s">
        <v>437</v>
      </c>
    </row>
    <row r="153" s="12" customFormat="1" ht="22.8" customHeight="1">
      <c r="A153" s="12"/>
      <c r="B153" s="155"/>
      <c r="C153" s="12"/>
      <c r="D153" s="156" t="s">
        <v>73</v>
      </c>
      <c r="E153" s="166" t="s">
        <v>166</v>
      </c>
      <c r="F153" s="166" t="s">
        <v>167</v>
      </c>
      <c r="G153" s="12"/>
      <c r="H153" s="12"/>
      <c r="I153" s="158"/>
      <c r="J153" s="167">
        <f>BK153</f>
        <v>0</v>
      </c>
      <c r="K153" s="12"/>
      <c r="L153" s="155"/>
      <c r="M153" s="160"/>
      <c r="N153" s="161"/>
      <c r="O153" s="161"/>
      <c r="P153" s="162">
        <f>P154</f>
        <v>0</v>
      </c>
      <c r="Q153" s="161"/>
      <c r="R153" s="162">
        <f>R154</f>
        <v>0</v>
      </c>
      <c r="S153" s="161"/>
      <c r="T153" s="163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56" t="s">
        <v>81</v>
      </c>
      <c r="AT153" s="164" t="s">
        <v>73</v>
      </c>
      <c r="AU153" s="164" t="s">
        <v>81</v>
      </c>
      <c r="AY153" s="156" t="s">
        <v>138</v>
      </c>
      <c r="BK153" s="165">
        <f>BK154</f>
        <v>0</v>
      </c>
    </row>
    <row r="154" s="2" customFormat="1" ht="24.15" customHeight="1">
      <c r="A154" s="34"/>
      <c r="B154" s="168"/>
      <c r="C154" s="169" t="s">
        <v>146</v>
      </c>
      <c r="D154" s="169" t="s">
        <v>141</v>
      </c>
      <c r="E154" s="170" t="s">
        <v>438</v>
      </c>
      <c r="F154" s="171" t="s">
        <v>439</v>
      </c>
      <c r="G154" s="172" t="s">
        <v>157</v>
      </c>
      <c r="H154" s="173">
        <v>239</v>
      </c>
      <c r="I154" s="174"/>
      <c r="J154" s="175">
        <f>ROUND(I154*H154,2)</f>
        <v>0</v>
      </c>
      <c r="K154" s="176"/>
      <c r="L154" s="35"/>
      <c r="M154" s="177" t="s">
        <v>1</v>
      </c>
      <c r="N154" s="178" t="s">
        <v>40</v>
      </c>
      <c r="O154" s="73"/>
      <c r="P154" s="179">
        <f>O154*H154</f>
        <v>0</v>
      </c>
      <c r="Q154" s="179">
        <v>0</v>
      </c>
      <c r="R154" s="179">
        <f>Q154*H154</f>
        <v>0</v>
      </c>
      <c r="S154" s="179">
        <v>0</v>
      </c>
      <c r="T154" s="180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81" t="s">
        <v>145</v>
      </c>
      <c r="AT154" s="181" t="s">
        <v>141</v>
      </c>
      <c r="AU154" s="181" t="s">
        <v>146</v>
      </c>
      <c r="AY154" s="15" t="s">
        <v>138</v>
      </c>
      <c r="BE154" s="182">
        <f>IF(N154="základná",J154,0)</f>
        <v>0</v>
      </c>
      <c r="BF154" s="182">
        <f>IF(N154="znížená",J154,0)</f>
        <v>0</v>
      </c>
      <c r="BG154" s="182">
        <f>IF(N154="zákl. prenesená",J154,0)</f>
        <v>0</v>
      </c>
      <c r="BH154" s="182">
        <f>IF(N154="zníž. prenesená",J154,0)</f>
        <v>0</v>
      </c>
      <c r="BI154" s="182">
        <f>IF(N154="nulová",J154,0)</f>
        <v>0</v>
      </c>
      <c r="BJ154" s="15" t="s">
        <v>146</v>
      </c>
      <c r="BK154" s="182">
        <f>ROUND(I154*H154,2)</f>
        <v>0</v>
      </c>
      <c r="BL154" s="15" t="s">
        <v>145</v>
      </c>
      <c r="BM154" s="181" t="s">
        <v>440</v>
      </c>
    </row>
    <row r="155" s="12" customFormat="1" ht="22.8" customHeight="1">
      <c r="A155" s="12"/>
      <c r="B155" s="155"/>
      <c r="C155" s="12"/>
      <c r="D155" s="156" t="s">
        <v>73</v>
      </c>
      <c r="E155" s="166" t="s">
        <v>176</v>
      </c>
      <c r="F155" s="166" t="s">
        <v>177</v>
      </c>
      <c r="G155" s="12"/>
      <c r="H155" s="12"/>
      <c r="I155" s="158"/>
      <c r="J155" s="167">
        <f>BK155</f>
        <v>0</v>
      </c>
      <c r="K155" s="12"/>
      <c r="L155" s="155"/>
      <c r="M155" s="160"/>
      <c r="N155" s="161"/>
      <c r="O155" s="161"/>
      <c r="P155" s="162">
        <f>P156</f>
        <v>0</v>
      </c>
      <c r="Q155" s="161"/>
      <c r="R155" s="162">
        <f>R156</f>
        <v>0</v>
      </c>
      <c r="S155" s="161"/>
      <c r="T155" s="163">
        <f>T156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56" t="s">
        <v>81</v>
      </c>
      <c r="AT155" s="164" t="s">
        <v>73</v>
      </c>
      <c r="AU155" s="164" t="s">
        <v>81</v>
      </c>
      <c r="AY155" s="156" t="s">
        <v>138</v>
      </c>
      <c r="BK155" s="165">
        <f>BK156</f>
        <v>0</v>
      </c>
    </row>
    <row r="156" s="2" customFormat="1" ht="37.8" customHeight="1">
      <c r="A156" s="34"/>
      <c r="B156" s="168"/>
      <c r="C156" s="169" t="s">
        <v>154</v>
      </c>
      <c r="D156" s="169" t="s">
        <v>141</v>
      </c>
      <c r="E156" s="170" t="s">
        <v>179</v>
      </c>
      <c r="F156" s="171" t="s">
        <v>180</v>
      </c>
      <c r="G156" s="172" t="s">
        <v>157</v>
      </c>
      <c r="H156" s="173">
        <v>396</v>
      </c>
      <c r="I156" s="174"/>
      <c r="J156" s="175">
        <f>ROUND(I156*H156,2)</f>
        <v>0</v>
      </c>
      <c r="K156" s="176"/>
      <c r="L156" s="35"/>
      <c r="M156" s="177" t="s">
        <v>1</v>
      </c>
      <c r="N156" s="178" t="s">
        <v>40</v>
      </c>
      <c r="O156" s="73"/>
      <c r="P156" s="179">
        <f>O156*H156</f>
        <v>0</v>
      </c>
      <c r="Q156" s="179">
        <v>0</v>
      </c>
      <c r="R156" s="179">
        <f>Q156*H156</f>
        <v>0</v>
      </c>
      <c r="S156" s="179">
        <v>0</v>
      </c>
      <c r="T156" s="180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81" t="s">
        <v>145</v>
      </c>
      <c r="AT156" s="181" t="s">
        <v>141</v>
      </c>
      <c r="AU156" s="181" t="s">
        <v>146</v>
      </c>
      <c r="AY156" s="15" t="s">
        <v>138</v>
      </c>
      <c r="BE156" s="182">
        <f>IF(N156="základná",J156,0)</f>
        <v>0</v>
      </c>
      <c r="BF156" s="182">
        <f>IF(N156="znížená",J156,0)</f>
        <v>0</v>
      </c>
      <c r="BG156" s="182">
        <f>IF(N156="zákl. prenesená",J156,0)</f>
        <v>0</v>
      </c>
      <c r="BH156" s="182">
        <f>IF(N156="zníž. prenesená",J156,0)</f>
        <v>0</v>
      </c>
      <c r="BI156" s="182">
        <f>IF(N156="nulová",J156,0)</f>
        <v>0</v>
      </c>
      <c r="BJ156" s="15" t="s">
        <v>146</v>
      </c>
      <c r="BK156" s="182">
        <f>ROUND(I156*H156,2)</f>
        <v>0</v>
      </c>
      <c r="BL156" s="15" t="s">
        <v>145</v>
      </c>
      <c r="BM156" s="181" t="s">
        <v>441</v>
      </c>
    </row>
    <row r="157" s="12" customFormat="1" ht="25.92" customHeight="1">
      <c r="A157" s="12"/>
      <c r="B157" s="155"/>
      <c r="C157" s="12"/>
      <c r="D157" s="156" t="s">
        <v>73</v>
      </c>
      <c r="E157" s="157" t="s">
        <v>206</v>
      </c>
      <c r="F157" s="157" t="s">
        <v>207</v>
      </c>
      <c r="G157" s="12"/>
      <c r="H157" s="12"/>
      <c r="I157" s="158"/>
      <c r="J157" s="159">
        <f>BK157</f>
        <v>0</v>
      </c>
      <c r="K157" s="12"/>
      <c r="L157" s="155"/>
      <c r="M157" s="160"/>
      <c r="N157" s="161"/>
      <c r="O157" s="161"/>
      <c r="P157" s="162">
        <f>P158</f>
        <v>0</v>
      </c>
      <c r="Q157" s="161"/>
      <c r="R157" s="162">
        <f>R158</f>
        <v>61.456000000000003</v>
      </c>
      <c r="S157" s="161"/>
      <c r="T157" s="163">
        <f>T158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56" t="s">
        <v>81</v>
      </c>
      <c r="AT157" s="164" t="s">
        <v>73</v>
      </c>
      <c r="AU157" s="164" t="s">
        <v>74</v>
      </c>
      <c r="AY157" s="156" t="s">
        <v>138</v>
      </c>
      <c r="BK157" s="165">
        <f>BK158</f>
        <v>0</v>
      </c>
    </row>
    <row r="158" s="12" customFormat="1" ht="22.8" customHeight="1">
      <c r="A158" s="12"/>
      <c r="B158" s="155"/>
      <c r="C158" s="12"/>
      <c r="D158" s="156" t="s">
        <v>73</v>
      </c>
      <c r="E158" s="166" t="s">
        <v>218</v>
      </c>
      <c r="F158" s="166" t="s">
        <v>219</v>
      </c>
      <c r="G158" s="12"/>
      <c r="H158" s="12"/>
      <c r="I158" s="158"/>
      <c r="J158" s="167">
        <f>BK158</f>
        <v>0</v>
      </c>
      <c r="K158" s="12"/>
      <c r="L158" s="155"/>
      <c r="M158" s="160"/>
      <c r="N158" s="161"/>
      <c r="O158" s="161"/>
      <c r="P158" s="162">
        <f>P159</f>
        <v>0</v>
      </c>
      <c r="Q158" s="161"/>
      <c r="R158" s="162">
        <f>R159</f>
        <v>61.456000000000003</v>
      </c>
      <c r="S158" s="161"/>
      <c r="T158" s="163">
        <f>T159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56" t="s">
        <v>81</v>
      </c>
      <c r="AT158" s="164" t="s">
        <v>73</v>
      </c>
      <c r="AU158" s="164" t="s">
        <v>81</v>
      </c>
      <c r="AY158" s="156" t="s">
        <v>138</v>
      </c>
      <c r="BK158" s="165">
        <f>BK159</f>
        <v>0</v>
      </c>
    </row>
    <row r="159" s="2" customFormat="1" ht="37.8" customHeight="1">
      <c r="A159" s="34"/>
      <c r="B159" s="168"/>
      <c r="C159" s="169" t="s">
        <v>145</v>
      </c>
      <c r="D159" s="169" t="s">
        <v>141</v>
      </c>
      <c r="E159" s="170" t="s">
        <v>442</v>
      </c>
      <c r="F159" s="171" t="s">
        <v>443</v>
      </c>
      <c r="G159" s="172" t="s">
        <v>157</v>
      </c>
      <c r="H159" s="173">
        <v>32</v>
      </c>
      <c r="I159" s="174"/>
      <c r="J159" s="175">
        <f>ROUND(I159*H159,2)</f>
        <v>0</v>
      </c>
      <c r="K159" s="176"/>
      <c r="L159" s="35"/>
      <c r="M159" s="177" t="s">
        <v>1</v>
      </c>
      <c r="N159" s="178" t="s">
        <v>40</v>
      </c>
      <c r="O159" s="73"/>
      <c r="P159" s="179">
        <f>O159*H159</f>
        <v>0</v>
      </c>
      <c r="Q159" s="179">
        <v>1.9205000000000001</v>
      </c>
      <c r="R159" s="179">
        <f>Q159*H159</f>
        <v>61.456000000000003</v>
      </c>
      <c r="S159" s="179">
        <v>0</v>
      </c>
      <c r="T159" s="180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1" t="s">
        <v>145</v>
      </c>
      <c r="AT159" s="181" t="s">
        <v>141</v>
      </c>
      <c r="AU159" s="181" t="s">
        <v>146</v>
      </c>
      <c r="AY159" s="15" t="s">
        <v>138</v>
      </c>
      <c r="BE159" s="182">
        <f>IF(N159="základná",J159,0)</f>
        <v>0</v>
      </c>
      <c r="BF159" s="182">
        <f>IF(N159="znížená",J159,0)</f>
        <v>0</v>
      </c>
      <c r="BG159" s="182">
        <f>IF(N159="zákl. prenesená",J159,0)</f>
        <v>0</v>
      </c>
      <c r="BH159" s="182">
        <f>IF(N159="zníž. prenesená",J159,0)</f>
        <v>0</v>
      </c>
      <c r="BI159" s="182">
        <f>IF(N159="nulová",J159,0)</f>
        <v>0</v>
      </c>
      <c r="BJ159" s="15" t="s">
        <v>146</v>
      </c>
      <c r="BK159" s="182">
        <f>ROUND(I159*H159,2)</f>
        <v>0</v>
      </c>
      <c r="BL159" s="15" t="s">
        <v>145</v>
      </c>
      <c r="BM159" s="181" t="s">
        <v>444</v>
      </c>
    </row>
    <row r="160" s="12" customFormat="1" ht="25.92" customHeight="1">
      <c r="A160" s="12"/>
      <c r="B160" s="155"/>
      <c r="C160" s="12"/>
      <c r="D160" s="156" t="s">
        <v>73</v>
      </c>
      <c r="E160" s="157" t="s">
        <v>225</v>
      </c>
      <c r="F160" s="157" t="s">
        <v>226</v>
      </c>
      <c r="G160" s="12"/>
      <c r="H160" s="12"/>
      <c r="I160" s="158"/>
      <c r="J160" s="159">
        <f>BK160</f>
        <v>0</v>
      </c>
      <c r="K160" s="12"/>
      <c r="L160" s="155"/>
      <c r="M160" s="160"/>
      <c r="N160" s="161"/>
      <c r="O160" s="161"/>
      <c r="P160" s="162">
        <f>P161+P163</f>
        <v>0</v>
      </c>
      <c r="Q160" s="161"/>
      <c r="R160" s="162">
        <f>R161+R163</f>
        <v>0</v>
      </c>
      <c r="S160" s="161"/>
      <c r="T160" s="163">
        <f>T161+T163</f>
        <v>6.6000000000000005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56" t="s">
        <v>81</v>
      </c>
      <c r="AT160" s="164" t="s">
        <v>73</v>
      </c>
      <c r="AU160" s="164" t="s">
        <v>74</v>
      </c>
      <c r="AY160" s="156" t="s">
        <v>138</v>
      </c>
      <c r="BK160" s="165">
        <f>BK161+BK163</f>
        <v>0</v>
      </c>
    </row>
    <row r="161" s="12" customFormat="1" ht="22.8" customHeight="1">
      <c r="A161" s="12"/>
      <c r="B161" s="155"/>
      <c r="C161" s="12"/>
      <c r="D161" s="156" t="s">
        <v>73</v>
      </c>
      <c r="E161" s="166" t="s">
        <v>227</v>
      </c>
      <c r="F161" s="166" t="s">
        <v>228</v>
      </c>
      <c r="G161" s="12"/>
      <c r="H161" s="12"/>
      <c r="I161" s="158"/>
      <c r="J161" s="167">
        <f>BK161</f>
        <v>0</v>
      </c>
      <c r="K161" s="12"/>
      <c r="L161" s="155"/>
      <c r="M161" s="160"/>
      <c r="N161" s="161"/>
      <c r="O161" s="161"/>
      <c r="P161" s="162">
        <f>P162</f>
        <v>0</v>
      </c>
      <c r="Q161" s="161"/>
      <c r="R161" s="162">
        <f>R162</f>
        <v>0</v>
      </c>
      <c r="S161" s="161"/>
      <c r="T161" s="163">
        <f>T162</f>
        <v>6.6000000000000005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56" t="s">
        <v>81</v>
      </c>
      <c r="AT161" s="164" t="s">
        <v>73</v>
      </c>
      <c r="AU161" s="164" t="s">
        <v>81</v>
      </c>
      <c r="AY161" s="156" t="s">
        <v>138</v>
      </c>
      <c r="BK161" s="165">
        <f>BK162</f>
        <v>0</v>
      </c>
    </row>
    <row r="162" s="2" customFormat="1" ht="37.8" customHeight="1">
      <c r="A162" s="34"/>
      <c r="B162" s="168"/>
      <c r="C162" s="169" t="s">
        <v>162</v>
      </c>
      <c r="D162" s="169" t="s">
        <v>141</v>
      </c>
      <c r="E162" s="170" t="s">
        <v>445</v>
      </c>
      <c r="F162" s="171" t="s">
        <v>446</v>
      </c>
      <c r="G162" s="172" t="s">
        <v>157</v>
      </c>
      <c r="H162" s="173">
        <v>3</v>
      </c>
      <c r="I162" s="174"/>
      <c r="J162" s="175">
        <f>ROUND(I162*H162,2)</f>
        <v>0</v>
      </c>
      <c r="K162" s="176"/>
      <c r="L162" s="35"/>
      <c r="M162" s="177" t="s">
        <v>1</v>
      </c>
      <c r="N162" s="178" t="s">
        <v>40</v>
      </c>
      <c r="O162" s="73"/>
      <c r="P162" s="179">
        <f>O162*H162</f>
        <v>0</v>
      </c>
      <c r="Q162" s="179">
        <v>0</v>
      </c>
      <c r="R162" s="179">
        <f>Q162*H162</f>
        <v>0</v>
      </c>
      <c r="S162" s="179">
        <v>2.2000000000000002</v>
      </c>
      <c r="T162" s="180">
        <f>S162*H162</f>
        <v>6.6000000000000005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1" t="s">
        <v>145</v>
      </c>
      <c r="AT162" s="181" t="s">
        <v>141</v>
      </c>
      <c r="AU162" s="181" t="s">
        <v>146</v>
      </c>
      <c r="AY162" s="15" t="s">
        <v>138</v>
      </c>
      <c r="BE162" s="182">
        <f>IF(N162="základná",J162,0)</f>
        <v>0</v>
      </c>
      <c r="BF162" s="182">
        <f>IF(N162="znížená",J162,0)</f>
        <v>0</v>
      </c>
      <c r="BG162" s="182">
        <f>IF(N162="zákl. prenesená",J162,0)</f>
        <v>0</v>
      </c>
      <c r="BH162" s="182">
        <f>IF(N162="zníž. prenesená",J162,0)</f>
        <v>0</v>
      </c>
      <c r="BI162" s="182">
        <f>IF(N162="nulová",J162,0)</f>
        <v>0</v>
      </c>
      <c r="BJ162" s="15" t="s">
        <v>146</v>
      </c>
      <c r="BK162" s="182">
        <f>ROUND(I162*H162,2)</f>
        <v>0</v>
      </c>
      <c r="BL162" s="15" t="s">
        <v>145</v>
      </c>
      <c r="BM162" s="181" t="s">
        <v>447</v>
      </c>
    </row>
    <row r="163" s="12" customFormat="1" ht="22.8" customHeight="1">
      <c r="A163" s="12"/>
      <c r="B163" s="155"/>
      <c r="C163" s="12"/>
      <c r="D163" s="156" t="s">
        <v>73</v>
      </c>
      <c r="E163" s="166" t="s">
        <v>264</v>
      </c>
      <c r="F163" s="166" t="s">
        <v>265</v>
      </c>
      <c r="G163" s="12"/>
      <c r="H163" s="12"/>
      <c r="I163" s="158"/>
      <c r="J163" s="167">
        <f>BK163</f>
        <v>0</v>
      </c>
      <c r="K163" s="12"/>
      <c r="L163" s="155"/>
      <c r="M163" s="160"/>
      <c r="N163" s="161"/>
      <c r="O163" s="161"/>
      <c r="P163" s="162">
        <f>P164</f>
        <v>0</v>
      </c>
      <c r="Q163" s="161"/>
      <c r="R163" s="162">
        <f>R164</f>
        <v>0</v>
      </c>
      <c r="S163" s="161"/>
      <c r="T163" s="163">
        <f>T164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56" t="s">
        <v>81</v>
      </c>
      <c r="AT163" s="164" t="s">
        <v>73</v>
      </c>
      <c r="AU163" s="164" t="s">
        <v>81</v>
      </c>
      <c r="AY163" s="156" t="s">
        <v>138</v>
      </c>
      <c r="BK163" s="165">
        <f>BK164</f>
        <v>0</v>
      </c>
    </row>
    <row r="164" s="2" customFormat="1" ht="24.15" customHeight="1">
      <c r="A164" s="34"/>
      <c r="B164" s="168"/>
      <c r="C164" s="169" t="s">
        <v>168</v>
      </c>
      <c r="D164" s="169" t="s">
        <v>141</v>
      </c>
      <c r="E164" s="170" t="s">
        <v>448</v>
      </c>
      <c r="F164" s="171" t="s">
        <v>449</v>
      </c>
      <c r="G164" s="172" t="s">
        <v>240</v>
      </c>
      <c r="H164" s="173">
        <v>6.5999999999999996</v>
      </c>
      <c r="I164" s="174"/>
      <c r="J164" s="175">
        <f>ROUND(I164*H164,2)</f>
        <v>0</v>
      </c>
      <c r="K164" s="176"/>
      <c r="L164" s="35"/>
      <c r="M164" s="177" t="s">
        <v>1</v>
      </c>
      <c r="N164" s="178" t="s">
        <v>40</v>
      </c>
      <c r="O164" s="73"/>
      <c r="P164" s="179">
        <f>O164*H164</f>
        <v>0</v>
      </c>
      <c r="Q164" s="179">
        <v>0</v>
      </c>
      <c r="R164" s="179">
        <f>Q164*H164</f>
        <v>0</v>
      </c>
      <c r="S164" s="179">
        <v>0</v>
      </c>
      <c r="T164" s="180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81" t="s">
        <v>145</v>
      </c>
      <c r="AT164" s="181" t="s">
        <v>141</v>
      </c>
      <c r="AU164" s="181" t="s">
        <v>146</v>
      </c>
      <c r="AY164" s="15" t="s">
        <v>138</v>
      </c>
      <c r="BE164" s="182">
        <f>IF(N164="základná",J164,0)</f>
        <v>0</v>
      </c>
      <c r="BF164" s="182">
        <f>IF(N164="znížená",J164,0)</f>
        <v>0</v>
      </c>
      <c r="BG164" s="182">
        <f>IF(N164="zákl. prenesená",J164,0)</f>
        <v>0</v>
      </c>
      <c r="BH164" s="182">
        <f>IF(N164="zníž. prenesená",J164,0)</f>
        <v>0</v>
      </c>
      <c r="BI164" s="182">
        <f>IF(N164="nulová",J164,0)</f>
        <v>0</v>
      </c>
      <c r="BJ164" s="15" t="s">
        <v>146</v>
      </c>
      <c r="BK164" s="182">
        <f>ROUND(I164*H164,2)</f>
        <v>0</v>
      </c>
      <c r="BL164" s="15" t="s">
        <v>145</v>
      </c>
      <c r="BM164" s="181" t="s">
        <v>450</v>
      </c>
    </row>
    <row r="165" s="12" customFormat="1" ht="25.92" customHeight="1">
      <c r="A165" s="12"/>
      <c r="B165" s="155"/>
      <c r="C165" s="12"/>
      <c r="D165" s="156" t="s">
        <v>73</v>
      </c>
      <c r="E165" s="157" t="s">
        <v>192</v>
      </c>
      <c r="F165" s="157" t="s">
        <v>451</v>
      </c>
      <c r="G165" s="12"/>
      <c r="H165" s="12"/>
      <c r="I165" s="158"/>
      <c r="J165" s="159">
        <f>BK165</f>
        <v>0</v>
      </c>
      <c r="K165" s="12"/>
      <c r="L165" s="155"/>
      <c r="M165" s="160"/>
      <c r="N165" s="161"/>
      <c r="O165" s="161"/>
      <c r="P165" s="162">
        <f>P166+P176</f>
        <v>0</v>
      </c>
      <c r="Q165" s="161"/>
      <c r="R165" s="162">
        <f>R166+R176</f>
        <v>1122.1219129999997</v>
      </c>
      <c r="S165" s="161"/>
      <c r="T165" s="163">
        <f>T166+T176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56" t="s">
        <v>81</v>
      </c>
      <c r="AT165" s="164" t="s">
        <v>73</v>
      </c>
      <c r="AU165" s="164" t="s">
        <v>74</v>
      </c>
      <c r="AY165" s="156" t="s">
        <v>138</v>
      </c>
      <c r="BK165" s="165">
        <f>BK166+BK176</f>
        <v>0</v>
      </c>
    </row>
    <row r="166" s="12" customFormat="1" ht="22.8" customHeight="1">
      <c r="A166" s="12"/>
      <c r="B166" s="155"/>
      <c r="C166" s="12"/>
      <c r="D166" s="156" t="s">
        <v>73</v>
      </c>
      <c r="E166" s="166" t="s">
        <v>452</v>
      </c>
      <c r="F166" s="166" t="s">
        <v>453</v>
      </c>
      <c r="G166" s="12"/>
      <c r="H166" s="12"/>
      <c r="I166" s="158"/>
      <c r="J166" s="167">
        <f>BK166</f>
        <v>0</v>
      </c>
      <c r="K166" s="12"/>
      <c r="L166" s="155"/>
      <c r="M166" s="160"/>
      <c r="N166" s="161"/>
      <c r="O166" s="161"/>
      <c r="P166" s="162">
        <f>SUM(P167:P175)</f>
        <v>0</v>
      </c>
      <c r="Q166" s="161"/>
      <c r="R166" s="162">
        <f>SUM(R167:R175)</f>
        <v>1120.6304129999996</v>
      </c>
      <c r="S166" s="161"/>
      <c r="T166" s="163">
        <f>SUM(T167:T175)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56" t="s">
        <v>81</v>
      </c>
      <c r="AT166" s="164" t="s">
        <v>73</v>
      </c>
      <c r="AU166" s="164" t="s">
        <v>81</v>
      </c>
      <c r="AY166" s="156" t="s">
        <v>138</v>
      </c>
      <c r="BK166" s="165">
        <f>SUM(BK167:BK175)</f>
        <v>0</v>
      </c>
    </row>
    <row r="167" s="2" customFormat="1" ht="24.15" customHeight="1">
      <c r="A167" s="34"/>
      <c r="B167" s="168"/>
      <c r="C167" s="169" t="s">
        <v>172</v>
      </c>
      <c r="D167" s="169" t="s">
        <v>141</v>
      </c>
      <c r="E167" s="170" t="s">
        <v>454</v>
      </c>
      <c r="F167" s="171" t="s">
        <v>455</v>
      </c>
      <c r="G167" s="172" t="s">
        <v>157</v>
      </c>
      <c r="H167" s="173">
        <v>5.2000000000000002</v>
      </c>
      <c r="I167" s="174"/>
      <c r="J167" s="175">
        <f>ROUND(I167*H167,2)</f>
        <v>0</v>
      </c>
      <c r="K167" s="176"/>
      <c r="L167" s="35"/>
      <c r="M167" s="177" t="s">
        <v>1</v>
      </c>
      <c r="N167" s="178" t="s">
        <v>40</v>
      </c>
      <c r="O167" s="73"/>
      <c r="P167" s="179">
        <f>O167*H167</f>
        <v>0</v>
      </c>
      <c r="Q167" s="179">
        <v>2.2968899999999999</v>
      </c>
      <c r="R167" s="179">
        <f>Q167*H167</f>
        <v>11.943828</v>
      </c>
      <c r="S167" s="179">
        <v>0</v>
      </c>
      <c r="T167" s="180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1" t="s">
        <v>145</v>
      </c>
      <c r="AT167" s="181" t="s">
        <v>141</v>
      </c>
      <c r="AU167" s="181" t="s">
        <v>146</v>
      </c>
      <c r="AY167" s="15" t="s">
        <v>138</v>
      </c>
      <c r="BE167" s="182">
        <f>IF(N167="základná",J167,0)</f>
        <v>0</v>
      </c>
      <c r="BF167" s="182">
        <f>IF(N167="znížená",J167,0)</f>
        <v>0</v>
      </c>
      <c r="BG167" s="182">
        <f>IF(N167="zákl. prenesená",J167,0)</f>
        <v>0</v>
      </c>
      <c r="BH167" s="182">
        <f>IF(N167="zníž. prenesená",J167,0)</f>
        <v>0</v>
      </c>
      <c r="BI167" s="182">
        <f>IF(N167="nulová",J167,0)</f>
        <v>0</v>
      </c>
      <c r="BJ167" s="15" t="s">
        <v>146</v>
      </c>
      <c r="BK167" s="182">
        <f>ROUND(I167*H167,2)</f>
        <v>0</v>
      </c>
      <c r="BL167" s="15" t="s">
        <v>145</v>
      </c>
      <c r="BM167" s="181" t="s">
        <v>456</v>
      </c>
    </row>
    <row r="168" s="2" customFormat="1" ht="24.15" customHeight="1">
      <c r="A168" s="34"/>
      <c r="B168" s="168"/>
      <c r="C168" s="169" t="s">
        <v>178</v>
      </c>
      <c r="D168" s="169" t="s">
        <v>141</v>
      </c>
      <c r="E168" s="170" t="s">
        <v>457</v>
      </c>
      <c r="F168" s="171" t="s">
        <v>458</v>
      </c>
      <c r="G168" s="172" t="s">
        <v>157</v>
      </c>
      <c r="H168" s="173">
        <v>465</v>
      </c>
      <c r="I168" s="174"/>
      <c r="J168" s="175">
        <f>ROUND(I168*H168,2)</f>
        <v>0</v>
      </c>
      <c r="K168" s="176"/>
      <c r="L168" s="35"/>
      <c r="M168" s="177" t="s">
        <v>1</v>
      </c>
      <c r="N168" s="178" t="s">
        <v>40</v>
      </c>
      <c r="O168" s="73"/>
      <c r="P168" s="179">
        <f>O168*H168</f>
        <v>0</v>
      </c>
      <c r="Q168" s="179">
        <v>2.3140399999999999</v>
      </c>
      <c r="R168" s="179">
        <f>Q168*H168</f>
        <v>1076.0285999999999</v>
      </c>
      <c r="S168" s="179">
        <v>0</v>
      </c>
      <c r="T168" s="180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81" t="s">
        <v>145</v>
      </c>
      <c r="AT168" s="181" t="s">
        <v>141</v>
      </c>
      <c r="AU168" s="181" t="s">
        <v>146</v>
      </c>
      <c r="AY168" s="15" t="s">
        <v>138</v>
      </c>
      <c r="BE168" s="182">
        <f>IF(N168="základná",J168,0)</f>
        <v>0</v>
      </c>
      <c r="BF168" s="182">
        <f>IF(N168="znížená",J168,0)</f>
        <v>0</v>
      </c>
      <c r="BG168" s="182">
        <f>IF(N168="zákl. prenesená",J168,0)</f>
        <v>0</v>
      </c>
      <c r="BH168" s="182">
        <f>IF(N168="zníž. prenesená",J168,0)</f>
        <v>0</v>
      </c>
      <c r="BI168" s="182">
        <f>IF(N168="nulová",J168,0)</f>
        <v>0</v>
      </c>
      <c r="BJ168" s="15" t="s">
        <v>146</v>
      </c>
      <c r="BK168" s="182">
        <f>ROUND(I168*H168,2)</f>
        <v>0</v>
      </c>
      <c r="BL168" s="15" t="s">
        <v>145</v>
      </c>
      <c r="BM168" s="181" t="s">
        <v>459</v>
      </c>
    </row>
    <row r="169" s="2" customFormat="1" ht="24.15" customHeight="1">
      <c r="A169" s="34"/>
      <c r="B169" s="168"/>
      <c r="C169" s="169" t="s">
        <v>182</v>
      </c>
      <c r="D169" s="169" t="s">
        <v>141</v>
      </c>
      <c r="E169" s="170" t="s">
        <v>460</v>
      </c>
      <c r="F169" s="171" t="s">
        <v>461</v>
      </c>
      <c r="G169" s="172" t="s">
        <v>144</v>
      </c>
      <c r="H169" s="173">
        <v>27.5</v>
      </c>
      <c r="I169" s="174"/>
      <c r="J169" s="175">
        <f>ROUND(I169*H169,2)</f>
        <v>0</v>
      </c>
      <c r="K169" s="176"/>
      <c r="L169" s="35"/>
      <c r="M169" s="177" t="s">
        <v>1</v>
      </c>
      <c r="N169" s="178" t="s">
        <v>40</v>
      </c>
      <c r="O169" s="73"/>
      <c r="P169" s="179">
        <f>O169*H169</f>
        <v>0</v>
      </c>
      <c r="Q169" s="179">
        <v>0.0033500000000000001</v>
      </c>
      <c r="R169" s="179">
        <f>Q169*H169</f>
        <v>0.092124999999999999</v>
      </c>
      <c r="S169" s="179">
        <v>0</v>
      </c>
      <c r="T169" s="180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1" t="s">
        <v>145</v>
      </c>
      <c r="AT169" s="181" t="s">
        <v>141</v>
      </c>
      <c r="AU169" s="181" t="s">
        <v>146</v>
      </c>
      <c r="AY169" s="15" t="s">
        <v>138</v>
      </c>
      <c r="BE169" s="182">
        <f>IF(N169="základná",J169,0)</f>
        <v>0</v>
      </c>
      <c r="BF169" s="182">
        <f>IF(N169="znížená",J169,0)</f>
        <v>0</v>
      </c>
      <c r="BG169" s="182">
        <f>IF(N169="zákl. prenesená",J169,0)</f>
        <v>0</v>
      </c>
      <c r="BH169" s="182">
        <f>IF(N169="zníž. prenesená",J169,0)</f>
        <v>0</v>
      </c>
      <c r="BI169" s="182">
        <f>IF(N169="nulová",J169,0)</f>
        <v>0</v>
      </c>
      <c r="BJ169" s="15" t="s">
        <v>146</v>
      </c>
      <c r="BK169" s="182">
        <f>ROUND(I169*H169,2)</f>
        <v>0</v>
      </c>
      <c r="BL169" s="15" t="s">
        <v>145</v>
      </c>
      <c r="BM169" s="181" t="s">
        <v>462</v>
      </c>
    </row>
    <row r="170" s="2" customFormat="1" ht="24.15" customHeight="1">
      <c r="A170" s="34"/>
      <c r="B170" s="168"/>
      <c r="C170" s="169" t="s">
        <v>188</v>
      </c>
      <c r="D170" s="169" t="s">
        <v>141</v>
      </c>
      <c r="E170" s="170" t="s">
        <v>460</v>
      </c>
      <c r="F170" s="171" t="s">
        <v>461</v>
      </c>
      <c r="G170" s="172" t="s">
        <v>144</v>
      </c>
      <c r="H170" s="173">
        <v>64.5</v>
      </c>
      <c r="I170" s="174"/>
      <c r="J170" s="175">
        <f>ROUND(I170*H170,2)</f>
        <v>0</v>
      </c>
      <c r="K170" s="176"/>
      <c r="L170" s="35"/>
      <c r="M170" s="177" t="s">
        <v>1</v>
      </c>
      <c r="N170" s="178" t="s">
        <v>40</v>
      </c>
      <c r="O170" s="73"/>
      <c r="P170" s="179">
        <f>O170*H170</f>
        <v>0</v>
      </c>
      <c r="Q170" s="179">
        <v>0.0033500000000000001</v>
      </c>
      <c r="R170" s="179">
        <f>Q170*H170</f>
        <v>0.21607500000000002</v>
      </c>
      <c r="S170" s="179">
        <v>0</v>
      </c>
      <c r="T170" s="180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81" t="s">
        <v>145</v>
      </c>
      <c r="AT170" s="181" t="s">
        <v>141</v>
      </c>
      <c r="AU170" s="181" t="s">
        <v>146</v>
      </c>
      <c r="AY170" s="15" t="s">
        <v>138</v>
      </c>
      <c r="BE170" s="182">
        <f>IF(N170="základná",J170,0)</f>
        <v>0</v>
      </c>
      <c r="BF170" s="182">
        <f>IF(N170="znížená",J170,0)</f>
        <v>0</v>
      </c>
      <c r="BG170" s="182">
        <f>IF(N170="zákl. prenesená",J170,0)</f>
        <v>0</v>
      </c>
      <c r="BH170" s="182">
        <f>IF(N170="zníž. prenesená",J170,0)</f>
        <v>0</v>
      </c>
      <c r="BI170" s="182">
        <f>IF(N170="nulová",J170,0)</f>
        <v>0</v>
      </c>
      <c r="BJ170" s="15" t="s">
        <v>146</v>
      </c>
      <c r="BK170" s="182">
        <f>ROUND(I170*H170,2)</f>
        <v>0</v>
      </c>
      <c r="BL170" s="15" t="s">
        <v>145</v>
      </c>
      <c r="BM170" s="181" t="s">
        <v>463</v>
      </c>
    </row>
    <row r="171" s="2" customFormat="1" ht="24.15" customHeight="1">
      <c r="A171" s="34"/>
      <c r="B171" s="168"/>
      <c r="C171" s="169" t="s">
        <v>192</v>
      </c>
      <c r="D171" s="169" t="s">
        <v>141</v>
      </c>
      <c r="E171" s="170" t="s">
        <v>464</v>
      </c>
      <c r="F171" s="171" t="s">
        <v>465</v>
      </c>
      <c r="G171" s="172" t="s">
        <v>144</v>
      </c>
      <c r="H171" s="173">
        <v>27.5</v>
      </c>
      <c r="I171" s="174"/>
      <c r="J171" s="175">
        <f>ROUND(I171*H171,2)</f>
        <v>0</v>
      </c>
      <c r="K171" s="176"/>
      <c r="L171" s="35"/>
      <c r="M171" s="177" t="s">
        <v>1</v>
      </c>
      <c r="N171" s="178" t="s">
        <v>40</v>
      </c>
      <c r="O171" s="73"/>
      <c r="P171" s="179">
        <f>O171*H171</f>
        <v>0</v>
      </c>
      <c r="Q171" s="179">
        <v>0</v>
      </c>
      <c r="R171" s="179">
        <f>Q171*H171</f>
        <v>0</v>
      </c>
      <c r="S171" s="179">
        <v>0</v>
      </c>
      <c r="T171" s="180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1" t="s">
        <v>145</v>
      </c>
      <c r="AT171" s="181" t="s">
        <v>141</v>
      </c>
      <c r="AU171" s="181" t="s">
        <v>146</v>
      </c>
      <c r="AY171" s="15" t="s">
        <v>138</v>
      </c>
      <c r="BE171" s="182">
        <f>IF(N171="základná",J171,0)</f>
        <v>0</v>
      </c>
      <c r="BF171" s="182">
        <f>IF(N171="znížená",J171,0)</f>
        <v>0</v>
      </c>
      <c r="BG171" s="182">
        <f>IF(N171="zákl. prenesená",J171,0)</f>
        <v>0</v>
      </c>
      <c r="BH171" s="182">
        <f>IF(N171="zníž. prenesená",J171,0)</f>
        <v>0</v>
      </c>
      <c r="BI171" s="182">
        <f>IF(N171="nulová",J171,0)</f>
        <v>0</v>
      </c>
      <c r="BJ171" s="15" t="s">
        <v>146</v>
      </c>
      <c r="BK171" s="182">
        <f>ROUND(I171*H171,2)</f>
        <v>0</v>
      </c>
      <c r="BL171" s="15" t="s">
        <v>145</v>
      </c>
      <c r="BM171" s="181" t="s">
        <v>466</v>
      </c>
    </row>
    <row r="172" s="2" customFormat="1" ht="24.15" customHeight="1">
      <c r="A172" s="34"/>
      <c r="B172" s="168"/>
      <c r="C172" s="169" t="s">
        <v>196</v>
      </c>
      <c r="D172" s="169" t="s">
        <v>141</v>
      </c>
      <c r="E172" s="170" t="s">
        <v>464</v>
      </c>
      <c r="F172" s="171" t="s">
        <v>465</v>
      </c>
      <c r="G172" s="172" t="s">
        <v>144</v>
      </c>
      <c r="H172" s="173">
        <v>64.5</v>
      </c>
      <c r="I172" s="174"/>
      <c r="J172" s="175">
        <f>ROUND(I172*H172,2)</f>
        <v>0</v>
      </c>
      <c r="K172" s="176"/>
      <c r="L172" s="35"/>
      <c r="M172" s="177" t="s">
        <v>1</v>
      </c>
      <c r="N172" s="178" t="s">
        <v>40</v>
      </c>
      <c r="O172" s="73"/>
      <c r="P172" s="179">
        <f>O172*H172</f>
        <v>0</v>
      </c>
      <c r="Q172" s="179">
        <v>0</v>
      </c>
      <c r="R172" s="179">
        <f>Q172*H172</f>
        <v>0</v>
      </c>
      <c r="S172" s="179">
        <v>0</v>
      </c>
      <c r="T172" s="180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81" t="s">
        <v>145</v>
      </c>
      <c r="AT172" s="181" t="s">
        <v>141</v>
      </c>
      <c r="AU172" s="181" t="s">
        <v>146</v>
      </c>
      <c r="AY172" s="15" t="s">
        <v>138</v>
      </c>
      <c r="BE172" s="182">
        <f>IF(N172="základná",J172,0)</f>
        <v>0</v>
      </c>
      <c r="BF172" s="182">
        <f>IF(N172="znížená",J172,0)</f>
        <v>0</v>
      </c>
      <c r="BG172" s="182">
        <f>IF(N172="zákl. prenesená",J172,0)</f>
        <v>0</v>
      </c>
      <c r="BH172" s="182">
        <f>IF(N172="zníž. prenesená",J172,0)</f>
        <v>0</v>
      </c>
      <c r="BI172" s="182">
        <f>IF(N172="nulová",J172,0)</f>
        <v>0</v>
      </c>
      <c r="BJ172" s="15" t="s">
        <v>146</v>
      </c>
      <c r="BK172" s="182">
        <f>ROUND(I172*H172,2)</f>
        <v>0</v>
      </c>
      <c r="BL172" s="15" t="s">
        <v>145</v>
      </c>
      <c r="BM172" s="181" t="s">
        <v>467</v>
      </c>
    </row>
    <row r="173" s="2" customFormat="1" ht="24.15" customHeight="1">
      <c r="A173" s="34"/>
      <c r="B173" s="168"/>
      <c r="C173" s="169" t="s">
        <v>200</v>
      </c>
      <c r="D173" s="169" t="s">
        <v>141</v>
      </c>
      <c r="E173" s="170" t="s">
        <v>468</v>
      </c>
      <c r="F173" s="171" t="s">
        <v>469</v>
      </c>
      <c r="G173" s="172" t="s">
        <v>144</v>
      </c>
      <c r="H173" s="173">
        <v>1830</v>
      </c>
      <c r="I173" s="174"/>
      <c r="J173" s="175">
        <f>ROUND(I173*H173,2)</f>
        <v>0</v>
      </c>
      <c r="K173" s="176"/>
      <c r="L173" s="35"/>
      <c r="M173" s="177" t="s">
        <v>1</v>
      </c>
      <c r="N173" s="178" t="s">
        <v>40</v>
      </c>
      <c r="O173" s="73"/>
      <c r="P173" s="179">
        <f>O173*H173</f>
        <v>0</v>
      </c>
      <c r="Q173" s="179">
        <v>0.0073000000000000001</v>
      </c>
      <c r="R173" s="179">
        <f>Q173*H173</f>
        <v>13.359</v>
      </c>
      <c r="S173" s="179">
        <v>0</v>
      </c>
      <c r="T173" s="180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81" t="s">
        <v>145</v>
      </c>
      <c r="AT173" s="181" t="s">
        <v>141</v>
      </c>
      <c r="AU173" s="181" t="s">
        <v>146</v>
      </c>
      <c r="AY173" s="15" t="s">
        <v>138</v>
      </c>
      <c r="BE173" s="182">
        <f>IF(N173="základná",J173,0)</f>
        <v>0</v>
      </c>
      <c r="BF173" s="182">
        <f>IF(N173="znížená",J173,0)</f>
        <v>0</v>
      </c>
      <c r="BG173" s="182">
        <f>IF(N173="zákl. prenesená",J173,0)</f>
        <v>0</v>
      </c>
      <c r="BH173" s="182">
        <f>IF(N173="zníž. prenesená",J173,0)</f>
        <v>0</v>
      </c>
      <c r="BI173" s="182">
        <f>IF(N173="nulová",J173,0)</f>
        <v>0</v>
      </c>
      <c r="BJ173" s="15" t="s">
        <v>146</v>
      </c>
      <c r="BK173" s="182">
        <f>ROUND(I173*H173,2)</f>
        <v>0</v>
      </c>
      <c r="BL173" s="15" t="s">
        <v>145</v>
      </c>
      <c r="BM173" s="181" t="s">
        <v>470</v>
      </c>
    </row>
    <row r="174" s="2" customFormat="1" ht="24.15" customHeight="1">
      <c r="A174" s="34"/>
      <c r="B174" s="168"/>
      <c r="C174" s="169" t="s">
        <v>210</v>
      </c>
      <c r="D174" s="169" t="s">
        <v>141</v>
      </c>
      <c r="E174" s="170" t="s">
        <v>471</v>
      </c>
      <c r="F174" s="171" t="s">
        <v>472</v>
      </c>
      <c r="G174" s="172" t="s">
        <v>144</v>
      </c>
      <c r="H174" s="173">
        <v>1830</v>
      </c>
      <c r="I174" s="174"/>
      <c r="J174" s="175">
        <f>ROUND(I174*H174,2)</f>
        <v>0</v>
      </c>
      <c r="K174" s="176"/>
      <c r="L174" s="35"/>
      <c r="M174" s="177" t="s">
        <v>1</v>
      </c>
      <c r="N174" s="178" t="s">
        <v>40</v>
      </c>
      <c r="O174" s="73"/>
      <c r="P174" s="179">
        <f>O174*H174</f>
        <v>0</v>
      </c>
      <c r="Q174" s="179">
        <v>0</v>
      </c>
      <c r="R174" s="179">
        <f>Q174*H174</f>
        <v>0</v>
      </c>
      <c r="S174" s="179">
        <v>0</v>
      </c>
      <c r="T174" s="180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1" t="s">
        <v>145</v>
      </c>
      <c r="AT174" s="181" t="s">
        <v>141</v>
      </c>
      <c r="AU174" s="181" t="s">
        <v>146</v>
      </c>
      <c r="AY174" s="15" t="s">
        <v>138</v>
      </c>
      <c r="BE174" s="182">
        <f>IF(N174="základná",J174,0)</f>
        <v>0</v>
      </c>
      <c r="BF174" s="182">
        <f>IF(N174="znížená",J174,0)</f>
        <v>0</v>
      </c>
      <c r="BG174" s="182">
        <f>IF(N174="zákl. prenesená",J174,0)</f>
        <v>0</v>
      </c>
      <c r="BH174" s="182">
        <f>IF(N174="zníž. prenesená",J174,0)</f>
        <v>0</v>
      </c>
      <c r="BI174" s="182">
        <f>IF(N174="nulová",J174,0)</f>
        <v>0</v>
      </c>
      <c r="BJ174" s="15" t="s">
        <v>146</v>
      </c>
      <c r="BK174" s="182">
        <f>ROUND(I174*H174,2)</f>
        <v>0</v>
      </c>
      <c r="BL174" s="15" t="s">
        <v>145</v>
      </c>
      <c r="BM174" s="181" t="s">
        <v>473</v>
      </c>
    </row>
    <row r="175" s="2" customFormat="1" ht="24.15" customHeight="1">
      <c r="A175" s="34"/>
      <c r="B175" s="168"/>
      <c r="C175" s="169" t="s">
        <v>214</v>
      </c>
      <c r="D175" s="169" t="s">
        <v>141</v>
      </c>
      <c r="E175" s="170" t="s">
        <v>474</v>
      </c>
      <c r="F175" s="171" t="s">
        <v>475</v>
      </c>
      <c r="G175" s="172" t="s">
        <v>240</v>
      </c>
      <c r="H175" s="173">
        <v>18.699999999999999</v>
      </c>
      <c r="I175" s="174"/>
      <c r="J175" s="175">
        <f>ROUND(I175*H175,2)</f>
        <v>0</v>
      </c>
      <c r="K175" s="176"/>
      <c r="L175" s="35"/>
      <c r="M175" s="177" t="s">
        <v>1</v>
      </c>
      <c r="N175" s="178" t="s">
        <v>40</v>
      </c>
      <c r="O175" s="73"/>
      <c r="P175" s="179">
        <f>O175*H175</f>
        <v>0</v>
      </c>
      <c r="Q175" s="179">
        <v>1.01555</v>
      </c>
      <c r="R175" s="179">
        <f>Q175*H175</f>
        <v>18.990784999999999</v>
      </c>
      <c r="S175" s="179">
        <v>0</v>
      </c>
      <c r="T175" s="180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81" t="s">
        <v>145</v>
      </c>
      <c r="AT175" s="181" t="s">
        <v>141</v>
      </c>
      <c r="AU175" s="181" t="s">
        <v>146</v>
      </c>
      <c r="AY175" s="15" t="s">
        <v>138</v>
      </c>
      <c r="BE175" s="182">
        <f>IF(N175="základná",J175,0)</f>
        <v>0</v>
      </c>
      <c r="BF175" s="182">
        <f>IF(N175="znížená",J175,0)</f>
        <v>0</v>
      </c>
      <c r="BG175" s="182">
        <f>IF(N175="zákl. prenesená",J175,0)</f>
        <v>0</v>
      </c>
      <c r="BH175" s="182">
        <f>IF(N175="zníž. prenesená",J175,0)</f>
        <v>0</v>
      </c>
      <c r="BI175" s="182">
        <f>IF(N175="nulová",J175,0)</f>
        <v>0</v>
      </c>
      <c r="BJ175" s="15" t="s">
        <v>146</v>
      </c>
      <c r="BK175" s="182">
        <f>ROUND(I175*H175,2)</f>
        <v>0</v>
      </c>
      <c r="BL175" s="15" t="s">
        <v>145</v>
      </c>
      <c r="BM175" s="181" t="s">
        <v>476</v>
      </c>
    </row>
    <row r="176" s="12" customFormat="1" ht="22.8" customHeight="1">
      <c r="A176" s="12"/>
      <c r="B176" s="155"/>
      <c r="C176" s="12"/>
      <c r="D176" s="156" t="s">
        <v>73</v>
      </c>
      <c r="E176" s="166" t="s">
        <v>477</v>
      </c>
      <c r="F176" s="166" t="s">
        <v>478</v>
      </c>
      <c r="G176" s="12"/>
      <c r="H176" s="12"/>
      <c r="I176" s="158"/>
      <c r="J176" s="167">
        <f>BK176</f>
        <v>0</v>
      </c>
      <c r="K176" s="12"/>
      <c r="L176" s="155"/>
      <c r="M176" s="160"/>
      <c r="N176" s="161"/>
      <c r="O176" s="161"/>
      <c r="P176" s="162">
        <f>P177</f>
        <v>0</v>
      </c>
      <c r="Q176" s="161"/>
      <c r="R176" s="162">
        <f>R177</f>
        <v>1.4915000000000001</v>
      </c>
      <c r="S176" s="161"/>
      <c r="T176" s="163">
        <f>T177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56" t="s">
        <v>81</v>
      </c>
      <c r="AT176" s="164" t="s">
        <v>73</v>
      </c>
      <c r="AU176" s="164" t="s">
        <v>81</v>
      </c>
      <c r="AY176" s="156" t="s">
        <v>138</v>
      </c>
      <c r="BK176" s="165">
        <f>BK177</f>
        <v>0</v>
      </c>
    </row>
    <row r="177" s="2" customFormat="1" ht="37.8" customHeight="1">
      <c r="A177" s="34"/>
      <c r="B177" s="168"/>
      <c r="C177" s="169" t="s">
        <v>220</v>
      </c>
      <c r="D177" s="169" t="s">
        <v>141</v>
      </c>
      <c r="E177" s="170" t="s">
        <v>479</v>
      </c>
      <c r="F177" s="171" t="s">
        <v>480</v>
      </c>
      <c r="G177" s="172" t="s">
        <v>144</v>
      </c>
      <c r="H177" s="173">
        <v>785</v>
      </c>
      <c r="I177" s="174"/>
      <c r="J177" s="175">
        <f>ROUND(I177*H177,2)</f>
        <v>0</v>
      </c>
      <c r="K177" s="176"/>
      <c r="L177" s="35"/>
      <c r="M177" s="177" t="s">
        <v>1</v>
      </c>
      <c r="N177" s="178" t="s">
        <v>40</v>
      </c>
      <c r="O177" s="73"/>
      <c r="P177" s="179">
        <f>O177*H177</f>
        <v>0</v>
      </c>
      <c r="Q177" s="179">
        <v>0.0019</v>
      </c>
      <c r="R177" s="179">
        <f>Q177*H177</f>
        <v>1.4915000000000001</v>
      </c>
      <c r="S177" s="179">
        <v>0</v>
      </c>
      <c r="T177" s="180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81" t="s">
        <v>145</v>
      </c>
      <c r="AT177" s="181" t="s">
        <v>141</v>
      </c>
      <c r="AU177" s="181" t="s">
        <v>146</v>
      </c>
      <c r="AY177" s="15" t="s">
        <v>138</v>
      </c>
      <c r="BE177" s="182">
        <f>IF(N177="základná",J177,0)</f>
        <v>0</v>
      </c>
      <c r="BF177" s="182">
        <f>IF(N177="znížená",J177,0)</f>
        <v>0</v>
      </c>
      <c r="BG177" s="182">
        <f>IF(N177="zákl. prenesená",J177,0)</f>
        <v>0</v>
      </c>
      <c r="BH177" s="182">
        <f>IF(N177="zníž. prenesená",J177,0)</f>
        <v>0</v>
      </c>
      <c r="BI177" s="182">
        <f>IF(N177="nulová",J177,0)</f>
        <v>0</v>
      </c>
      <c r="BJ177" s="15" t="s">
        <v>146</v>
      </c>
      <c r="BK177" s="182">
        <f>ROUND(I177*H177,2)</f>
        <v>0</v>
      </c>
      <c r="BL177" s="15" t="s">
        <v>145</v>
      </c>
      <c r="BM177" s="181" t="s">
        <v>481</v>
      </c>
    </row>
    <row r="178" s="12" customFormat="1" ht="25.92" customHeight="1">
      <c r="A178" s="12"/>
      <c r="B178" s="155"/>
      <c r="C178" s="12"/>
      <c r="D178" s="156" t="s">
        <v>73</v>
      </c>
      <c r="E178" s="157" t="s">
        <v>192</v>
      </c>
      <c r="F178" s="157" t="s">
        <v>451</v>
      </c>
      <c r="G178" s="12"/>
      <c r="H178" s="12"/>
      <c r="I178" s="158"/>
      <c r="J178" s="159">
        <f>BK178</f>
        <v>0</v>
      </c>
      <c r="K178" s="12"/>
      <c r="L178" s="155"/>
      <c r="M178" s="160"/>
      <c r="N178" s="161"/>
      <c r="O178" s="161"/>
      <c r="P178" s="162">
        <f>P179</f>
        <v>0</v>
      </c>
      <c r="Q178" s="161"/>
      <c r="R178" s="162">
        <f>R179</f>
        <v>62.221292000000005</v>
      </c>
      <c r="S178" s="161"/>
      <c r="T178" s="163">
        <f>T179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156" t="s">
        <v>81</v>
      </c>
      <c r="AT178" s="164" t="s">
        <v>73</v>
      </c>
      <c r="AU178" s="164" t="s">
        <v>74</v>
      </c>
      <c r="AY178" s="156" t="s">
        <v>138</v>
      </c>
      <c r="BK178" s="165">
        <f>BK179</f>
        <v>0</v>
      </c>
    </row>
    <row r="179" s="12" customFormat="1" ht="22.8" customHeight="1">
      <c r="A179" s="12"/>
      <c r="B179" s="155"/>
      <c r="C179" s="12"/>
      <c r="D179" s="156" t="s">
        <v>73</v>
      </c>
      <c r="E179" s="166" t="s">
        <v>482</v>
      </c>
      <c r="F179" s="166" t="s">
        <v>483</v>
      </c>
      <c r="G179" s="12"/>
      <c r="H179" s="12"/>
      <c r="I179" s="158"/>
      <c r="J179" s="167">
        <f>BK179</f>
        <v>0</v>
      </c>
      <c r="K179" s="12"/>
      <c r="L179" s="155"/>
      <c r="M179" s="160"/>
      <c r="N179" s="161"/>
      <c r="O179" s="161"/>
      <c r="P179" s="162">
        <f>SUM(P180:P181)</f>
        <v>0</v>
      </c>
      <c r="Q179" s="161"/>
      <c r="R179" s="162">
        <f>SUM(R180:R181)</f>
        <v>62.221292000000005</v>
      </c>
      <c r="S179" s="161"/>
      <c r="T179" s="163">
        <f>SUM(T180:T181)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156" t="s">
        <v>81</v>
      </c>
      <c r="AT179" s="164" t="s">
        <v>73</v>
      </c>
      <c r="AU179" s="164" t="s">
        <v>81</v>
      </c>
      <c r="AY179" s="156" t="s">
        <v>138</v>
      </c>
      <c r="BK179" s="165">
        <f>SUM(BK180:BK181)</f>
        <v>0</v>
      </c>
    </row>
    <row r="180" s="2" customFormat="1" ht="24.15" customHeight="1">
      <c r="A180" s="34"/>
      <c r="B180" s="168"/>
      <c r="C180" s="169" t="s">
        <v>229</v>
      </c>
      <c r="D180" s="169" t="s">
        <v>141</v>
      </c>
      <c r="E180" s="170" t="s">
        <v>484</v>
      </c>
      <c r="F180" s="171" t="s">
        <v>485</v>
      </c>
      <c r="G180" s="172" t="s">
        <v>144</v>
      </c>
      <c r="H180" s="173">
        <v>12</v>
      </c>
      <c r="I180" s="174"/>
      <c r="J180" s="175">
        <f>ROUND(I180*H180,2)</f>
        <v>0</v>
      </c>
      <c r="K180" s="176"/>
      <c r="L180" s="35"/>
      <c r="M180" s="177" t="s">
        <v>1</v>
      </c>
      <c r="N180" s="178" t="s">
        <v>40</v>
      </c>
      <c r="O180" s="73"/>
      <c r="P180" s="179">
        <f>O180*H180</f>
        <v>0</v>
      </c>
      <c r="Q180" s="179">
        <v>0.22484000000000001</v>
      </c>
      <c r="R180" s="179">
        <f>Q180*H180</f>
        <v>2.69808</v>
      </c>
      <c r="S180" s="179">
        <v>0</v>
      </c>
      <c r="T180" s="180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81" t="s">
        <v>145</v>
      </c>
      <c r="AT180" s="181" t="s">
        <v>141</v>
      </c>
      <c r="AU180" s="181" t="s">
        <v>146</v>
      </c>
      <c r="AY180" s="15" t="s">
        <v>138</v>
      </c>
      <c r="BE180" s="182">
        <f>IF(N180="základná",J180,0)</f>
        <v>0</v>
      </c>
      <c r="BF180" s="182">
        <f>IF(N180="znížená",J180,0)</f>
        <v>0</v>
      </c>
      <c r="BG180" s="182">
        <f>IF(N180="zákl. prenesená",J180,0)</f>
        <v>0</v>
      </c>
      <c r="BH180" s="182">
        <f>IF(N180="zníž. prenesená",J180,0)</f>
        <v>0</v>
      </c>
      <c r="BI180" s="182">
        <f>IF(N180="nulová",J180,0)</f>
        <v>0</v>
      </c>
      <c r="BJ180" s="15" t="s">
        <v>146</v>
      </c>
      <c r="BK180" s="182">
        <f>ROUND(I180*H180,2)</f>
        <v>0</v>
      </c>
      <c r="BL180" s="15" t="s">
        <v>145</v>
      </c>
      <c r="BM180" s="181" t="s">
        <v>486</v>
      </c>
    </row>
    <row r="181" s="2" customFormat="1" ht="37.8" customHeight="1">
      <c r="A181" s="34"/>
      <c r="B181" s="168"/>
      <c r="C181" s="169" t="s">
        <v>233</v>
      </c>
      <c r="D181" s="169" t="s">
        <v>141</v>
      </c>
      <c r="E181" s="170" t="s">
        <v>487</v>
      </c>
      <c r="F181" s="171" t="s">
        <v>488</v>
      </c>
      <c r="G181" s="172" t="s">
        <v>157</v>
      </c>
      <c r="H181" s="173">
        <v>26.300000000000001</v>
      </c>
      <c r="I181" s="174"/>
      <c r="J181" s="175">
        <f>ROUND(I181*H181,2)</f>
        <v>0</v>
      </c>
      <c r="K181" s="176"/>
      <c r="L181" s="35"/>
      <c r="M181" s="177" t="s">
        <v>1</v>
      </c>
      <c r="N181" s="178" t="s">
        <v>40</v>
      </c>
      <c r="O181" s="73"/>
      <c r="P181" s="179">
        <f>O181*H181</f>
        <v>0</v>
      </c>
      <c r="Q181" s="179">
        <v>2.2632400000000001</v>
      </c>
      <c r="R181" s="179">
        <f>Q181*H181</f>
        <v>59.523212000000008</v>
      </c>
      <c r="S181" s="179">
        <v>0</v>
      </c>
      <c r="T181" s="180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81" t="s">
        <v>145</v>
      </c>
      <c r="AT181" s="181" t="s">
        <v>141</v>
      </c>
      <c r="AU181" s="181" t="s">
        <v>146</v>
      </c>
      <c r="AY181" s="15" t="s">
        <v>138</v>
      </c>
      <c r="BE181" s="182">
        <f>IF(N181="základná",J181,0)</f>
        <v>0</v>
      </c>
      <c r="BF181" s="182">
        <f>IF(N181="znížená",J181,0)</f>
        <v>0</v>
      </c>
      <c r="BG181" s="182">
        <f>IF(N181="zákl. prenesená",J181,0)</f>
        <v>0</v>
      </c>
      <c r="BH181" s="182">
        <f>IF(N181="zníž. prenesená",J181,0)</f>
        <v>0</v>
      </c>
      <c r="BI181" s="182">
        <f>IF(N181="nulová",J181,0)</f>
        <v>0</v>
      </c>
      <c r="BJ181" s="15" t="s">
        <v>146</v>
      </c>
      <c r="BK181" s="182">
        <f>ROUND(I181*H181,2)</f>
        <v>0</v>
      </c>
      <c r="BL181" s="15" t="s">
        <v>145</v>
      </c>
      <c r="BM181" s="181" t="s">
        <v>489</v>
      </c>
    </row>
    <row r="182" s="12" customFormat="1" ht="25.92" customHeight="1">
      <c r="A182" s="12"/>
      <c r="B182" s="155"/>
      <c r="C182" s="12"/>
      <c r="D182" s="156" t="s">
        <v>73</v>
      </c>
      <c r="E182" s="157" t="s">
        <v>210</v>
      </c>
      <c r="F182" s="157" t="s">
        <v>490</v>
      </c>
      <c r="G182" s="12"/>
      <c r="H182" s="12"/>
      <c r="I182" s="158"/>
      <c r="J182" s="159">
        <f>BK182</f>
        <v>0</v>
      </c>
      <c r="K182" s="12"/>
      <c r="L182" s="155"/>
      <c r="M182" s="160"/>
      <c r="N182" s="161"/>
      <c r="O182" s="161"/>
      <c r="P182" s="162">
        <f>P183</f>
        <v>0</v>
      </c>
      <c r="Q182" s="161"/>
      <c r="R182" s="162">
        <f>R183</f>
        <v>0.030249999999999999</v>
      </c>
      <c r="S182" s="161"/>
      <c r="T182" s="163">
        <f>T183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156" t="s">
        <v>81</v>
      </c>
      <c r="AT182" s="164" t="s">
        <v>73</v>
      </c>
      <c r="AU182" s="164" t="s">
        <v>74</v>
      </c>
      <c r="AY182" s="156" t="s">
        <v>138</v>
      </c>
      <c r="BK182" s="165">
        <f>BK183</f>
        <v>0</v>
      </c>
    </row>
    <row r="183" s="12" customFormat="1" ht="22.8" customHeight="1">
      <c r="A183" s="12"/>
      <c r="B183" s="155"/>
      <c r="C183" s="12"/>
      <c r="D183" s="156" t="s">
        <v>73</v>
      </c>
      <c r="E183" s="166" t="s">
        <v>491</v>
      </c>
      <c r="F183" s="166" t="s">
        <v>492</v>
      </c>
      <c r="G183" s="12"/>
      <c r="H183" s="12"/>
      <c r="I183" s="158"/>
      <c r="J183" s="167">
        <f>BK183</f>
        <v>0</v>
      </c>
      <c r="K183" s="12"/>
      <c r="L183" s="155"/>
      <c r="M183" s="160"/>
      <c r="N183" s="161"/>
      <c r="O183" s="161"/>
      <c r="P183" s="162">
        <f>P184</f>
        <v>0</v>
      </c>
      <c r="Q183" s="161"/>
      <c r="R183" s="162">
        <f>R184</f>
        <v>0.030249999999999999</v>
      </c>
      <c r="S183" s="161"/>
      <c r="T183" s="163">
        <f>T184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156" t="s">
        <v>81</v>
      </c>
      <c r="AT183" s="164" t="s">
        <v>73</v>
      </c>
      <c r="AU183" s="164" t="s">
        <v>81</v>
      </c>
      <c r="AY183" s="156" t="s">
        <v>138</v>
      </c>
      <c r="BK183" s="165">
        <f>BK184</f>
        <v>0</v>
      </c>
    </row>
    <row r="184" s="2" customFormat="1" ht="37.8" customHeight="1">
      <c r="A184" s="34"/>
      <c r="B184" s="168"/>
      <c r="C184" s="169" t="s">
        <v>237</v>
      </c>
      <c r="D184" s="169" t="s">
        <v>141</v>
      </c>
      <c r="E184" s="170" t="s">
        <v>493</v>
      </c>
      <c r="F184" s="171" t="s">
        <v>494</v>
      </c>
      <c r="G184" s="172" t="s">
        <v>223</v>
      </c>
      <c r="H184" s="173">
        <v>121</v>
      </c>
      <c r="I184" s="174"/>
      <c r="J184" s="175">
        <f>ROUND(I184*H184,2)</f>
        <v>0</v>
      </c>
      <c r="K184" s="176"/>
      <c r="L184" s="35"/>
      <c r="M184" s="177" t="s">
        <v>1</v>
      </c>
      <c r="N184" s="178" t="s">
        <v>40</v>
      </c>
      <c r="O184" s="73"/>
      <c r="P184" s="179">
        <f>O184*H184</f>
        <v>0</v>
      </c>
      <c r="Q184" s="179">
        <v>0.00025000000000000001</v>
      </c>
      <c r="R184" s="179">
        <f>Q184*H184</f>
        <v>0.030249999999999999</v>
      </c>
      <c r="S184" s="179">
        <v>0</v>
      </c>
      <c r="T184" s="180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81" t="s">
        <v>145</v>
      </c>
      <c r="AT184" s="181" t="s">
        <v>141</v>
      </c>
      <c r="AU184" s="181" t="s">
        <v>146</v>
      </c>
      <c r="AY184" s="15" t="s">
        <v>138</v>
      </c>
      <c r="BE184" s="182">
        <f>IF(N184="základná",J184,0)</f>
        <v>0</v>
      </c>
      <c r="BF184" s="182">
        <f>IF(N184="znížená",J184,0)</f>
        <v>0</v>
      </c>
      <c r="BG184" s="182">
        <f>IF(N184="zákl. prenesená",J184,0)</f>
        <v>0</v>
      </c>
      <c r="BH184" s="182">
        <f>IF(N184="zníž. prenesená",J184,0)</f>
        <v>0</v>
      </c>
      <c r="BI184" s="182">
        <f>IF(N184="nulová",J184,0)</f>
        <v>0</v>
      </c>
      <c r="BJ184" s="15" t="s">
        <v>146</v>
      </c>
      <c r="BK184" s="182">
        <f>ROUND(I184*H184,2)</f>
        <v>0</v>
      </c>
      <c r="BL184" s="15" t="s">
        <v>145</v>
      </c>
      <c r="BM184" s="181" t="s">
        <v>495</v>
      </c>
    </row>
    <row r="185" s="12" customFormat="1" ht="25.92" customHeight="1">
      <c r="A185" s="12"/>
      <c r="B185" s="155"/>
      <c r="C185" s="12"/>
      <c r="D185" s="156" t="s">
        <v>73</v>
      </c>
      <c r="E185" s="157" t="s">
        <v>245</v>
      </c>
      <c r="F185" s="157" t="s">
        <v>496</v>
      </c>
      <c r="G185" s="12"/>
      <c r="H185" s="12"/>
      <c r="I185" s="158"/>
      <c r="J185" s="159">
        <f>BK185</f>
        <v>0</v>
      </c>
      <c r="K185" s="12"/>
      <c r="L185" s="155"/>
      <c r="M185" s="160"/>
      <c r="N185" s="161"/>
      <c r="O185" s="161"/>
      <c r="P185" s="162">
        <f>P186</f>
        <v>0</v>
      </c>
      <c r="Q185" s="161"/>
      <c r="R185" s="162">
        <f>R186</f>
        <v>0.026460000000000001</v>
      </c>
      <c r="S185" s="161"/>
      <c r="T185" s="163">
        <f>T186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56" t="s">
        <v>81</v>
      </c>
      <c r="AT185" s="164" t="s">
        <v>73</v>
      </c>
      <c r="AU185" s="164" t="s">
        <v>74</v>
      </c>
      <c r="AY185" s="156" t="s">
        <v>138</v>
      </c>
      <c r="BK185" s="165">
        <f>BK186</f>
        <v>0</v>
      </c>
    </row>
    <row r="186" s="12" customFormat="1" ht="22.8" customHeight="1">
      <c r="A186" s="12"/>
      <c r="B186" s="155"/>
      <c r="C186" s="12"/>
      <c r="D186" s="156" t="s">
        <v>73</v>
      </c>
      <c r="E186" s="166" t="s">
        <v>497</v>
      </c>
      <c r="F186" s="166" t="s">
        <v>337</v>
      </c>
      <c r="G186" s="12"/>
      <c r="H186" s="12"/>
      <c r="I186" s="158"/>
      <c r="J186" s="167">
        <f>BK186</f>
        <v>0</v>
      </c>
      <c r="K186" s="12"/>
      <c r="L186" s="155"/>
      <c r="M186" s="160"/>
      <c r="N186" s="161"/>
      <c r="O186" s="161"/>
      <c r="P186" s="162">
        <f>P187</f>
        <v>0</v>
      </c>
      <c r="Q186" s="161"/>
      <c r="R186" s="162">
        <f>R187</f>
        <v>0.026460000000000001</v>
      </c>
      <c r="S186" s="161"/>
      <c r="T186" s="163">
        <f>T187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56" t="s">
        <v>81</v>
      </c>
      <c r="AT186" s="164" t="s">
        <v>73</v>
      </c>
      <c r="AU186" s="164" t="s">
        <v>81</v>
      </c>
      <c r="AY186" s="156" t="s">
        <v>138</v>
      </c>
      <c r="BK186" s="165">
        <f>BK187</f>
        <v>0</v>
      </c>
    </row>
    <row r="187" s="2" customFormat="1" ht="24.15" customHeight="1">
      <c r="A187" s="34"/>
      <c r="B187" s="168"/>
      <c r="C187" s="169" t="s">
        <v>8</v>
      </c>
      <c r="D187" s="169" t="s">
        <v>141</v>
      </c>
      <c r="E187" s="170" t="s">
        <v>498</v>
      </c>
      <c r="F187" s="171" t="s">
        <v>499</v>
      </c>
      <c r="G187" s="172" t="s">
        <v>144</v>
      </c>
      <c r="H187" s="173">
        <v>42</v>
      </c>
      <c r="I187" s="174"/>
      <c r="J187" s="175">
        <f>ROUND(I187*H187,2)</f>
        <v>0</v>
      </c>
      <c r="K187" s="176"/>
      <c r="L187" s="35"/>
      <c r="M187" s="177" t="s">
        <v>1</v>
      </c>
      <c r="N187" s="178" t="s">
        <v>40</v>
      </c>
      <c r="O187" s="73"/>
      <c r="P187" s="179">
        <f>O187*H187</f>
        <v>0</v>
      </c>
      <c r="Q187" s="179">
        <v>0.00063000000000000003</v>
      </c>
      <c r="R187" s="179">
        <f>Q187*H187</f>
        <v>0.026460000000000001</v>
      </c>
      <c r="S187" s="179">
        <v>0</v>
      </c>
      <c r="T187" s="180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81" t="s">
        <v>145</v>
      </c>
      <c r="AT187" s="181" t="s">
        <v>141</v>
      </c>
      <c r="AU187" s="181" t="s">
        <v>146</v>
      </c>
      <c r="AY187" s="15" t="s">
        <v>138</v>
      </c>
      <c r="BE187" s="182">
        <f>IF(N187="základná",J187,0)</f>
        <v>0</v>
      </c>
      <c r="BF187" s="182">
        <f>IF(N187="znížená",J187,0)</f>
        <v>0</v>
      </c>
      <c r="BG187" s="182">
        <f>IF(N187="zákl. prenesená",J187,0)</f>
        <v>0</v>
      </c>
      <c r="BH187" s="182">
        <f>IF(N187="zníž. prenesená",J187,0)</f>
        <v>0</v>
      </c>
      <c r="BI187" s="182">
        <f>IF(N187="nulová",J187,0)</f>
        <v>0</v>
      </c>
      <c r="BJ187" s="15" t="s">
        <v>146</v>
      </c>
      <c r="BK187" s="182">
        <f>ROUND(I187*H187,2)</f>
        <v>0</v>
      </c>
      <c r="BL187" s="15" t="s">
        <v>145</v>
      </c>
      <c r="BM187" s="181" t="s">
        <v>500</v>
      </c>
    </row>
    <row r="188" s="12" customFormat="1" ht="25.92" customHeight="1">
      <c r="A188" s="12"/>
      <c r="B188" s="155"/>
      <c r="C188" s="12"/>
      <c r="D188" s="156" t="s">
        <v>73</v>
      </c>
      <c r="E188" s="157" t="s">
        <v>251</v>
      </c>
      <c r="F188" s="157" t="s">
        <v>281</v>
      </c>
      <c r="G188" s="12"/>
      <c r="H188" s="12"/>
      <c r="I188" s="158"/>
      <c r="J188" s="159">
        <f>BK188</f>
        <v>0</v>
      </c>
      <c r="K188" s="12"/>
      <c r="L188" s="155"/>
      <c r="M188" s="160"/>
      <c r="N188" s="161"/>
      <c r="O188" s="161"/>
      <c r="P188" s="162">
        <f>P189</f>
        <v>0</v>
      </c>
      <c r="Q188" s="161"/>
      <c r="R188" s="162">
        <f>R189</f>
        <v>4.1393000000000004</v>
      </c>
      <c r="S188" s="161"/>
      <c r="T188" s="163">
        <f>T189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56" t="s">
        <v>81</v>
      </c>
      <c r="AT188" s="164" t="s">
        <v>73</v>
      </c>
      <c r="AU188" s="164" t="s">
        <v>74</v>
      </c>
      <c r="AY188" s="156" t="s">
        <v>138</v>
      </c>
      <c r="BK188" s="165">
        <f>BK189</f>
        <v>0</v>
      </c>
    </row>
    <row r="189" s="12" customFormat="1" ht="22.8" customHeight="1">
      <c r="A189" s="12"/>
      <c r="B189" s="155"/>
      <c r="C189" s="12"/>
      <c r="D189" s="156" t="s">
        <v>73</v>
      </c>
      <c r="E189" s="166" t="s">
        <v>336</v>
      </c>
      <c r="F189" s="166" t="s">
        <v>337</v>
      </c>
      <c r="G189" s="12"/>
      <c r="H189" s="12"/>
      <c r="I189" s="158"/>
      <c r="J189" s="167">
        <f>BK189</f>
        <v>0</v>
      </c>
      <c r="K189" s="12"/>
      <c r="L189" s="155"/>
      <c r="M189" s="160"/>
      <c r="N189" s="161"/>
      <c r="O189" s="161"/>
      <c r="P189" s="162">
        <f>SUM(P190:P191)</f>
        <v>0</v>
      </c>
      <c r="Q189" s="161"/>
      <c r="R189" s="162">
        <f>SUM(R190:R191)</f>
        <v>4.1393000000000004</v>
      </c>
      <c r="S189" s="161"/>
      <c r="T189" s="163">
        <f>SUM(T190:T191)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56" t="s">
        <v>81</v>
      </c>
      <c r="AT189" s="164" t="s">
        <v>73</v>
      </c>
      <c r="AU189" s="164" t="s">
        <v>81</v>
      </c>
      <c r="AY189" s="156" t="s">
        <v>138</v>
      </c>
      <c r="BK189" s="165">
        <f>SUM(BK190:BK191)</f>
        <v>0</v>
      </c>
    </row>
    <row r="190" s="2" customFormat="1" ht="24.15" customHeight="1">
      <c r="A190" s="34"/>
      <c r="B190" s="168"/>
      <c r="C190" s="169" t="s">
        <v>245</v>
      </c>
      <c r="D190" s="169" t="s">
        <v>141</v>
      </c>
      <c r="E190" s="170" t="s">
        <v>501</v>
      </c>
      <c r="F190" s="171" t="s">
        <v>502</v>
      </c>
      <c r="G190" s="172" t="s">
        <v>223</v>
      </c>
      <c r="H190" s="173">
        <v>530</v>
      </c>
      <c r="I190" s="174"/>
      <c r="J190" s="175">
        <f>ROUND(I190*H190,2)</f>
        <v>0</v>
      </c>
      <c r="K190" s="176"/>
      <c r="L190" s="35"/>
      <c r="M190" s="177" t="s">
        <v>1</v>
      </c>
      <c r="N190" s="178" t="s">
        <v>40</v>
      </c>
      <c r="O190" s="73"/>
      <c r="P190" s="179">
        <f>O190*H190</f>
        <v>0</v>
      </c>
      <c r="Q190" s="179">
        <v>0.00281</v>
      </c>
      <c r="R190" s="179">
        <f>Q190*H190</f>
        <v>1.4893000000000001</v>
      </c>
      <c r="S190" s="179">
        <v>0</v>
      </c>
      <c r="T190" s="180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81" t="s">
        <v>145</v>
      </c>
      <c r="AT190" s="181" t="s">
        <v>141</v>
      </c>
      <c r="AU190" s="181" t="s">
        <v>146</v>
      </c>
      <c r="AY190" s="15" t="s">
        <v>138</v>
      </c>
      <c r="BE190" s="182">
        <f>IF(N190="základná",J190,0)</f>
        <v>0</v>
      </c>
      <c r="BF190" s="182">
        <f>IF(N190="znížená",J190,0)</f>
        <v>0</v>
      </c>
      <c r="BG190" s="182">
        <f>IF(N190="zákl. prenesená",J190,0)</f>
        <v>0</v>
      </c>
      <c r="BH190" s="182">
        <f>IF(N190="zníž. prenesená",J190,0)</f>
        <v>0</v>
      </c>
      <c r="BI190" s="182">
        <f>IF(N190="nulová",J190,0)</f>
        <v>0</v>
      </c>
      <c r="BJ190" s="15" t="s">
        <v>146</v>
      </c>
      <c r="BK190" s="182">
        <f>ROUND(I190*H190,2)</f>
        <v>0</v>
      </c>
      <c r="BL190" s="15" t="s">
        <v>145</v>
      </c>
      <c r="BM190" s="181" t="s">
        <v>503</v>
      </c>
    </row>
    <row r="191" s="2" customFormat="1" ht="37.8" customHeight="1">
      <c r="A191" s="34"/>
      <c r="B191" s="168"/>
      <c r="C191" s="183" t="s">
        <v>251</v>
      </c>
      <c r="D191" s="183" t="s">
        <v>201</v>
      </c>
      <c r="E191" s="184" t="s">
        <v>504</v>
      </c>
      <c r="F191" s="185" t="s">
        <v>505</v>
      </c>
      <c r="G191" s="186" t="s">
        <v>223</v>
      </c>
      <c r="H191" s="187">
        <v>530</v>
      </c>
      <c r="I191" s="188"/>
      <c r="J191" s="189">
        <f>ROUND(I191*H191,2)</f>
        <v>0</v>
      </c>
      <c r="K191" s="190"/>
      <c r="L191" s="191"/>
      <c r="M191" s="192" t="s">
        <v>1</v>
      </c>
      <c r="N191" s="193" t="s">
        <v>40</v>
      </c>
      <c r="O191" s="73"/>
      <c r="P191" s="179">
        <f>O191*H191</f>
        <v>0</v>
      </c>
      <c r="Q191" s="179">
        <v>0.0050000000000000001</v>
      </c>
      <c r="R191" s="179">
        <f>Q191*H191</f>
        <v>2.6499999999999999</v>
      </c>
      <c r="S191" s="179">
        <v>0</v>
      </c>
      <c r="T191" s="180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81" t="s">
        <v>178</v>
      </c>
      <c r="AT191" s="181" t="s">
        <v>201</v>
      </c>
      <c r="AU191" s="181" t="s">
        <v>146</v>
      </c>
      <c r="AY191" s="15" t="s">
        <v>138</v>
      </c>
      <c r="BE191" s="182">
        <f>IF(N191="základná",J191,0)</f>
        <v>0</v>
      </c>
      <c r="BF191" s="182">
        <f>IF(N191="znížená",J191,0)</f>
        <v>0</v>
      </c>
      <c r="BG191" s="182">
        <f>IF(N191="zákl. prenesená",J191,0)</f>
        <v>0</v>
      </c>
      <c r="BH191" s="182">
        <f>IF(N191="zníž. prenesená",J191,0)</f>
        <v>0</v>
      </c>
      <c r="BI191" s="182">
        <f>IF(N191="nulová",J191,0)</f>
        <v>0</v>
      </c>
      <c r="BJ191" s="15" t="s">
        <v>146</v>
      </c>
      <c r="BK191" s="182">
        <f>ROUND(I191*H191,2)</f>
        <v>0</v>
      </c>
      <c r="BL191" s="15" t="s">
        <v>145</v>
      </c>
      <c r="BM191" s="181" t="s">
        <v>506</v>
      </c>
    </row>
    <row r="192" s="12" customFormat="1" ht="25.92" customHeight="1">
      <c r="A192" s="12"/>
      <c r="B192" s="155"/>
      <c r="C192" s="12"/>
      <c r="D192" s="156" t="s">
        <v>73</v>
      </c>
      <c r="E192" s="157" t="s">
        <v>269</v>
      </c>
      <c r="F192" s="157" t="s">
        <v>391</v>
      </c>
      <c r="G192" s="12"/>
      <c r="H192" s="12"/>
      <c r="I192" s="158"/>
      <c r="J192" s="159">
        <f>BK192</f>
        <v>0</v>
      </c>
      <c r="K192" s="12"/>
      <c r="L192" s="155"/>
      <c r="M192" s="160"/>
      <c r="N192" s="161"/>
      <c r="O192" s="161"/>
      <c r="P192" s="162">
        <f>P193</f>
        <v>0</v>
      </c>
      <c r="Q192" s="161"/>
      <c r="R192" s="162">
        <f>R193</f>
        <v>1.0975090000000001</v>
      </c>
      <c r="S192" s="161"/>
      <c r="T192" s="163">
        <f>T193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56" t="s">
        <v>81</v>
      </c>
      <c r="AT192" s="164" t="s">
        <v>73</v>
      </c>
      <c r="AU192" s="164" t="s">
        <v>74</v>
      </c>
      <c r="AY192" s="156" t="s">
        <v>138</v>
      </c>
      <c r="BK192" s="165">
        <f>BK193</f>
        <v>0</v>
      </c>
    </row>
    <row r="193" s="12" customFormat="1" ht="22.8" customHeight="1">
      <c r="A193" s="12"/>
      <c r="B193" s="155"/>
      <c r="C193" s="12"/>
      <c r="D193" s="156" t="s">
        <v>73</v>
      </c>
      <c r="E193" s="166" t="s">
        <v>392</v>
      </c>
      <c r="F193" s="166" t="s">
        <v>393</v>
      </c>
      <c r="G193" s="12"/>
      <c r="H193" s="12"/>
      <c r="I193" s="158"/>
      <c r="J193" s="167">
        <f>BK193</f>
        <v>0</v>
      </c>
      <c r="K193" s="12"/>
      <c r="L193" s="155"/>
      <c r="M193" s="160"/>
      <c r="N193" s="161"/>
      <c r="O193" s="161"/>
      <c r="P193" s="162">
        <f>SUM(P194:P195)</f>
        <v>0</v>
      </c>
      <c r="Q193" s="161"/>
      <c r="R193" s="162">
        <f>SUM(R194:R195)</f>
        <v>1.0975090000000001</v>
      </c>
      <c r="S193" s="161"/>
      <c r="T193" s="163">
        <f>SUM(T194:T195)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156" t="s">
        <v>81</v>
      </c>
      <c r="AT193" s="164" t="s">
        <v>73</v>
      </c>
      <c r="AU193" s="164" t="s">
        <v>81</v>
      </c>
      <c r="AY193" s="156" t="s">
        <v>138</v>
      </c>
      <c r="BK193" s="165">
        <f>SUM(BK194:BK195)</f>
        <v>0</v>
      </c>
    </row>
    <row r="194" s="2" customFormat="1" ht="24.15" customHeight="1">
      <c r="A194" s="34"/>
      <c r="B194" s="168"/>
      <c r="C194" s="169" t="s">
        <v>14</v>
      </c>
      <c r="D194" s="169" t="s">
        <v>141</v>
      </c>
      <c r="E194" s="170" t="s">
        <v>507</v>
      </c>
      <c r="F194" s="171" t="s">
        <v>508</v>
      </c>
      <c r="G194" s="172" t="s">
        <v>223</v>
      </c>
      <c r="H194" s="173">
        <v>83</v>
      </c>
      <c r="I194" s="174"/>
      <c r="J194" s="175">
        <f>ROUND(I194*H194,2)</f>
        <v>0</v>
      </c>
      <c r="K194" s="176"/>
      <c r="L194" s="35"/>
      <c r="M194" s="177" t="s">
        <v>1</v>
      </c>
      <c r="N194" s="178" t="s">
        <v>40</v>
      </c>
      <c r="O194" s="73"/>
      <c r="P194" s="179">
        <f>O194*H194</f>
        <v>0</v>
      </c>
      <c r="Q194" s="179">
        <v>3.0000000000000001E-05</v>
      </c>
      <c r="R194" s="179">
        <f>Q194*H194</f>
        <v>0.00249</v>
      </c>
      <c r="S194" s="179">
        <v>0</v>
      </c>
      <c r="T194" s="180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81" t="s">
        <v>145</v>
      </c>
      <c r="AT194" s="181" t="s">
        <v>141</v>
      </c>
      <c r="AU194" s="181" t="s">
        <v>146</v>
      </c>
      <c r="AY194" s="15" t="s">
        <v>138</v>
      </c>
      <c r="BE194" s="182">
        <f>IF(N194="základná",J194,0)</f>
        <v>0</v>
      </c>
      <c r="BF194" s="182">
        <f>IF(N194="znížená",J194,0)</f>
        <v>0</v>
      </c>
      <c r="BG194" s="182">
        <f>IF(N194="zákl. prenesená",J194,0)</f>
        <v>0</v>
      </c>
      <c r="BH194" s="182">
        <f>IF(N194="zníž. prenesená",J194,0)</f>
        <v>0</v>
      </c>
      <c r="BI194" s="182">
        <f>IF(N194="nulová",J194,0)</f>
        <v>0</v>
      </c>
      <c r="BJ194" s="15" t="s">
        <v>146</v>
      </c>
      <c r="BK194" s="182">
        <f>ROUND(I194*H194,2)</f>
        <v>0</v>
      </c>
      <c r="BL194" s="15" t="s">
        <v>145</v>
      </c>
      <c r="BM194" s="181" t="s">
        <v>509</v>
      </c>
    </row>
    <row r="195" s="2" customFormat="1" ht="24.15" customHeight="1">
      <c r="A195" s="34"/>
      <c r="B195" s="168"/>
      <c r="C195" s="183" t="s">
        <v>83</v>
      </c>
      <c r="D195" s="183" t="s">
        <v>201</v>
      </c>
      <c r="E195" s="184" t="s">
        <v>510</v>
      </c>
      <c r="F195" s="185" t="s">
        <v>511</v>
      </c>
      <c r="G195" s="186" t="s">
        <v>341</v>
      </c>
      <c r="H195" s="187">
        <v>13.861000000000001</v>
      </c>
      <c r="I195" s="188"/>
      <c r="J195" s="189">
        <f>ROUND(I195*H195,2)</f>
        <v>0</v>
      </c>
      <c r="K195" s="190"/>
      <c r="L195" s="191"/>
      <c r="M195" s="192" t="s">
        <v>1</v>
      </c>
      <c r="N195" s="193" t="s">
        <v>40</v>
      </c>
      <c r="O195" s="73"/>
      <c r="P195" s="179">
        <f>O195*H195</f>
        <v>0</v>
      </c>
      <c r="Q195" s="179">
        <v>0.079000000000000001</v>
      </c>
      <c r="R195" s="179">
        <f>Q195*H195</f>
        <v>1.095019</v>
      </c>
      <c r="S195" s="179">
        <v>0</v>
      </c>
      <c r="T195" s="180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81" t="s">
        <v>178</v>
      </c>
      <c r="AT195" s="181" t="s">
        <v>201</v>
      </c>
      <c r="AU195" s="181" t="s">
        <v>146</v>
      </c>
      <c r="AY195" s="15" t="s">
        <v>138</v>
      </c>
      <c r="BE195" s="182">
        <f>IF(N195="základná",J195,0)</f>
        <v>0</v>
      </c>
      <c r="BF195" s="182">
        <f>IF(N195="znížená",J195,0)</f>
        <v>0</v>
      </c>
      <c r="BG195" s="182">
        <f>IF(N195="zákl. prenesená",J195,0)</f>
        <v>0</v>
      </c>
      <c r="BH195" s="182">
        <f>IF(N195="zníž. prenesená",J195,0)</f>
        <v>0</v>
      </c>
      <c r="BI195" s="182">
        <f>IF(N195="nulová",J195,0)</f>
        <v>0</v>
      </c>
      <c r="BJ195" s="15" t="s">
        <v>146</v>
      </c>
      <c r="BK195" s="182">
        <f>ROUND(I195*H195,2)</f>
        <v>0</v>
      </c>
      <c r="BL195" s="15" t="s">
        <v>145</v>
      </c>
      <c r="BM195" s="181" t="s">
        <v>512</v>
      </c>
    </row>
    <row r="196" s="12" customFormat="1" ht="25.92" customHeight="1">
      <c r="A196" s="12"/>
      <c r="B196" s="155"/>
      <c r="C196" s="12"/>
      <c r="D196" s="156" t="s">
        <v>73</v>
      </c>
      <c r="E196" s="157" t="s">
        <v>288</v>
      </c>
      <c r="F196" s="157" t="s">
        <v>513</v>
      </c>
      <c r="G196" s="12"/>
      <c r="H196" s="12"/>
      <c r="I196" s="158"/>
      <c r="J196" s="159">
        <f>BK196</f>
        <v>0</v>
      </c>
      <c r="K196" s="12"/>
      <c r="L196" s="155"/>
      <c r="M196" s="160"/>
      <c r="N196" s="161"/>
      <c r="O196" s="161"/>
      <c r="P196" s="162">
        <f>P197+P199</f>
        <v>0</v>
      </c>
      <c r="Q196" s="161"/>
      <c r="R196" s="162">
        <f>R197+R199</f>
        <v>281.61800000000005</v>
      </c>
      <c r="S196" s="161"/>
      <c r="T196" s="163">
        <f>T197+T199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156" t="s">
        <v>81</v>
      </c>
      <c r="AT196" s="164" t="s">
        <v>73</v>
      </c>
      <c r="AU196" s="164" t="s">
        <v>74</v>
      </c>
      <c r="AY196" s="156" t="s">
        <v>138</v>
      </c>
      <c r="BK196" s="165">
        <f>BK197+BK199</f>
        <v>0</v>
      </c>
    </row>
    <row r="197" s="12" customFormat="1" ht="22.8" customHeight="1">
      <c r="A197" s="12"/>
      <c r="B197" s="155"/>
      <c r="C197" s="12"/>
      <c r="D197" s="156" t="s">
        <v>73</v>
      </c>
      <c r="E197" s="166" t="s">
        <v>514</v>
      </c>
      <c r="F197" s="166" t="s">
        <v>483</v>
      </c>
      <c r="G197" s="12"/>
      <c r="H197" s="12"/>
      <c r="I197" s="158"/>
      <c r="J197" s="167">
        <f>BK197</f>
        <v>0</v>
      </c>
      <c r="K197" s="12"/>
      <c r="L197" s="155"/>
      <c r="M197" s="160"/>
      <c r="N197" s="161"/>
      <c r="O197" s="161"/>
      <c r="P197" s="162">
        <f>P198</f>
        <v>0</v>
      </c>
      <c r="Q197" s="161"/>
      <c r="R197" s="162">
        <f>R198</f>
        <v>244.21800000000002</v>
      </c>
      <c r="S197" s="161"/>
      <c r="T197" s="163">
        <f>T198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156" t="s">
        <v>81</v>
      </c>
      <c r="AT197" s="164" t="s">
        <v>73</v>
      </c>
      <c r="AU197" s="164" t="s">
        <v>81</v>
      </c>
      <c r="AY197" s="156" t="s">
        <v>138</v>
      </c>
      <c r="BK197" s="165">
        <f>BK198</f>
        <v>0</v>
      </c>
    </row>
    <row r="198" s="2" customFormat="1" ht="37.8" customHeight="1">
      <c r="A198" s="34"/>
      <c r="B198" s="168"/>
      <c r="C198" s="169" t="s">
        <v>86</v>
      </c>
      <c r="D198" s="169" t="s">
        <v>141</v>
      </c>
      <c r="E198" s="170" t="s">
        <v>515</v>
      </c>
      <c r="F198" s="171" t="s">
        <v>516</v>
      </c>
      <c r="G198" s="172" t="s">
        <v>157</v>
      </c>
      <c r="H198" s="173">
        <v>124</v>
      </c>
      <c r="I198" s="174"/>
      <c r="J198" s="175">
        <f>ROUND(I198*H198,2)</f>
        <v>0</v>
      </c>
      <c r="K198" s="176"/>
      <c r="L198" s="35"/>
      <c r="M198" s="177" t="s">
        <v>1</v>
      </c>
      <c r="N198" s="178" t="s">
        <v>40</v>
      </c>
      <c r="O198" s="73"/>
      <c r="P198" s="179">
        <f>O198*H198</f>
        <v>0</v>
      </c>
      <c r="Q198" s="179">
        <v>1.9695</v>
      </c>
      <c r="R198" s="179">
        <f>Q198*H198</f>
        <v>244.21800000000002</v>
      </c>
      <c r="S198" s="179">
        <v>0</v>
      </c>
      <c r="T198" s="180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81" t="s">
        <v>145</v>
      </c>
      <c r="AT198" s="181" t="s">
        <v>141</v>
      </c>
      <c r="AU198" s="181" t="s">
        <v>146</v>
      </c>
      <c r="AY198" s="15" t="s">
        <v>138</v>
      </c>
      <c r="BE198" s="182">
        <f>IF(N198="základná",J198,0)</f>
        <v>0</v>
      </c>
      <c r="BF198" s="182">
        <f>IF(N198="znížená",J198,0)</f>
        <v>0</v>
      </c>
      <c r="BG198" s="182">
        <f>IF(N198="zákl. prenesená",J198,0)</f>
        <v>0</v>
      </c>
      <c r="BH198" s="182">
        <f>IF(N198="zníž. prenesená",J198,0)</f>
        <v>0</v>
      </c>
      <c r="BI198" s="182">
        <f>IF(N198="nulová",J198,0)</f>
        <v>0</v>
      </c>
      <c r="BJ198" s="15" t="s">
        <v>146</v>
      </c>
      <c r="BK198" s="182">
        <f>ROUND(I198*H198,2)</f>
        <v>0</v>
      </c>
      <c r="BL198" s="15" t="s">
        <v>145</v>
      </c>
      <c r="BM198" s="181" t="s">
        <v>517</v>
      </c>
    </row>
    <row r="199" s="12" customFormat="1" ht="22.8" customHeight="1">
      <c r="A199" s="12"/>
      <c r="B199" s="155"/>
      <c r="C199" s="12"/>
      <c r="D199" s="156" t="s">
        <v>73</v>
      </c>
      <c r="E199" s="166" t="s">
        <v>518</v>
      </c>
      <c r="F199" s="166" t="s">
        <v>412</v>
      </c>
      <c r="G199" s="12"/>
      <c r="H199" s="12"/>
      <c r="I199" s="158"/>
      <c r="J199" s="167">
        <f>BK199</f>
        <v>0</v>
      </c>
      <c r="K199" s="12"/>
      <c r="L199" s="155"/>
      <c r="M199" s="160"/>
      <c r="N199" s="161"/>
      <c r="O199" s="161"/>
      <c r="P199" s="162">
        <f>SUM(P200:P201)</f>
        <v>0</v>
      </c>
      <c r="Q199" s="161"/>
      <c r="R199" s="162">
        <f>SUM(R200:R201)</f>
        <v>37.400000000000006</v>
      </c>
      <c r="S199" s="161"/>
      <c r="T199" s="163">
        <f>SUM(T200:T201)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156" t="s">
        <v>81</v>
      </c>
      <c r="AT199" s="164" t="s">
        <v>73</v>
      </c>
      <c r="AU199" s="164" t="s">
        <v>81</v>
      </c>
      <c r="AY199" s="156" t="s">
        <v>138</v>
      </c>
      <c r="BK199" s="165">
        <f>SUM(BK200:BK201)</f>
        <v>0</v>
      </c>
    </row>
    <row r="200" s="2" customFormat="1" ht="37.8" customHeight="1">
      <c r="A200" s="34"/>
      <c r="B200" s="168"/>
      <c r="C200" s="169" t="s">
        <v>89</v>
      </c>
      <c r="D200" s="169" t="s">
        <v>141</v>
      </c>
      <c r="E200" s="170" t="s">
        <v>519</v>
      </c>
      <c r="F200" s="171" t="s">
        <v>520</v>
      </c>
      <c r="G200" s="172" t="s">
        <v>157</v>
      </c>
      <c r="H200" s="173">
        <v>20</v>
      </c>
      <c r="I200" s="174"/>
      <c r="J200" s="175">
        <f>ROUND(I200*H200,2)</f>
        <v>0</v>
      </c>
      <c r="K200" s="176"/>
      <c r="L200" s="35"/>
      <c r="M200" s="177" t="s">
        <v>1</v>
      </c>
      <c r="N200" s="178" t="s">
        <v>40</v>
      </c>
      <c r="O200" s="73"/>
      <c r="P200" s="179">
        <f>O200*H200</f>
        <v>0</v>
      </c>
      <c r="Q200" s="179">
        <v>1.8700000000000001</v>
      </c>
      <c r="R200" s="179">
        <f>Q200*H200</f>
        <v>37.400000000000006</v>
      </c>
      <c r="S200" s="179">
        <v>0</v>
      </c>
      <c r="T200" s="180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81" t="s">
        <v>145</v>
      </c>
      <c r="AT200" s="181" t="s">
        <v>141</v>
      </c>
      <c r="AU200" s="181" t="s">
        <v>146</v>
      </c>
      <c r="AY200" s="15" t="s">
        <v>138</v>
      </c>
      <c r="BE200" s="182">
        <f>IF(N200="základná",J200,0)</f>
        <v>0</v>
      </c>
      <c r="BF200" s="182">
        <f>IF(N200="znížená",J200,0)</f>
        <v>0</v>
      </c>
      <c r="BG200" s="182">
        <f>IF(N200="zákl. prenesená",J200,0)</f>
        <v>0</v>
      </c>
      <c r="BH200" s="182">
        <f>IF(N200="zníž. prenesená",J200,0)</f>
        <v>0</v>
      </c>
      <c r="BI200" s="182">
        <f>IF(N200="nulová",J200,0)</f>
        <v>0</v>
      </c>
      <c r="BJ200" s="15" t="s">
        <v>146</v>
      </c>
      <c r="BK200" s="182">
        <f>ROUND(I200*H200,2)</f>
        <v>0</v>
      </c>
      <c r="BL200" s="15" t="s">
        <v>145</v>
      </c>
      <c r="BM200" s="181" t="s">
        <v>521</v>
      </c>
    </row>
    <row r="201" s="2" customFormat="1" ht="37.8" customHeight="1">
      <c r="A201" s="34"/>
      <c r="B201" s="168"/>
      <c r="C201" s="169" t="s">
        <v>269</v>
      </c>
      <c r="D201" s="169" t="s">
        <v>141</v>
      </c>
      <c r="E201" s="170" t="s">
        <v>522</v>
      </c>
      <c r="F201" s="171" t="s">
        <v>523</v>
      </c>
      <c r="G201" s="172" t="s">
        <v>144</v>
      </c>
      <c r="H201" s="173">
        <v>20</v>
      </c>
      <c r="I201" s="174"/>
      <c r="J201" s="175">
        <f>ROUND(I201*H201,2)</f>
        <v>0</v>
      </c>
      <c r="K201" s="176"/>
      <c r="L201" s="35"/>
      <c r="M201" s="177" t="s">
        <v>1</v>
      </c>
      <c r="N201" s="178" t="s">
        <v>40</v>
      </c>
      <c r="O201" s="73"/>
      <c r="P201" s="179">
        <f>O201*H201</f>
        <v>0</v>
      </c>
      <c r="Q201" s="179">
        <v>0</v>
      </c>
      <c r="R201" s="179">
        <f>Q201*H201</f>
        <v>0</v>
      </c>
      <c r="S201" s="179">
        <v>0</v>
      </c>
      <c r="T201" s="180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1" t="s">
        <v>145</v>
      </c>
      <c r="AT201" s="181" t="s">
        <v>141</v>
      </c>
      <c r="AU201" s="181" t="s">
        <v>146</v>
      </c>
      <c r="AY201" s="15" t="s">
        <v>138</v>
      </c>
      <c r="BE201" s="182">
        <f>IF(N201="základná",J201,0)</f>
        <v>0</v>
      </c>
      <c r="BF201" s="182">
        <f>IF(N201="znížená",J201,0)</f>
        <v>0</v>
      </c>
      <c r="BG201" s="182">
        <f>IF(N201="zákl. prenesená",J201,0)</f>
        <v>0</v>
      </c>
      <c r="BH201" s="182">
        <f>IF(N201="zníž. prenesená",J201,0)</f>
        <v>0</v>
      </c>
      <c r="BI201" s="182">
        <f>IF(N201="nulová",J201,0)</f>
        <v>0</v>
      </c>
      <c r="BJ201" s="15" t="s">
        <v>146</v>
      </c>
      <c r="BK201" s="182">
        <f>ROUND(I201*H201,2)</f>
        <v>0</v>
      </c>
      <c r="BL201" s="15" t="s">
        <v>145</v>
      </c>
      <c r="BM201" s="181" t="s">
        <v>524</v>
      </c>
    </row>
    <row r="202" s="12" customFormat="1" ht="25.92" customHeight="1">
      <c r="A202" s="12"/>
      <c r="B202" s="155"/>
      <c r="C202" s="12"/>
      <c r="D202" s="156" t="s">
        <v>73</v>
      </c>
      <c r="E202" s="157" t="s">
        <v>292</v>
      </c>
      <c r="F202" s="157" t="s">
        <v>410</v>
      </c>
      <c r="G202" s="12"/>
      <c r="H202" s="12"/>
      <c r="I202" s="158"/>
      <c r="J202" s="159">
        <f>BK202</f>
        <v>0</v>
      </c>
      <c r="K202" s="12"/>
      <c r="L202" s="155"/>
      <c r="M202" s="160"/>
      <c r="N202" s="161"/>
      <c r="O202" s="161"/>
      <c r="P202" s="162">
        <f>P203</f>
        <v>0</v>
      </c>
      <c r="Q202" s="161"/>
      <c r="R202" s="162">
        <f>R203</f>
        <v>8.4926399999999997</v>
      </c>
      <c r="S202" s="161"/>
      <c r="T202" s="163">
        <f>T203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156" t="s">
        <v>81</v>
      </c>
      <c r="AT202" s="164" t="s">
        <v>73</v>
      </c>
      <c r="AU202" s="164" t="s">
        <v>74</v>
      </c>
      <c r="AY202" s="156" t="s">
        <v>138</v>
      </c>
      <c r="BK202" s="165">
        <f>BK203</f>
        <v>0</v>
      </c>
    </row>
    <row r="203" s="12" customFormat="1" ht="22.8" customHeight="1">
      <c r="A203" s="12"/>
      <c r="B203" s="155"/>
      <c r="C203" s="12"/>
      <c r="D203" s="156" t="s">
        <v>73</v>
      </c>
      <c r="E203" s="166" t="s">
        <v>411</v>
      </c>
      <c r="F203" s="166" t="s">
        <v>412</v>
      </c>
      <c r="G203" s="12"/>
      <c r="H203" s="12"/>
      <c r="I203" s="158"/>
      <c r="J203" s="167">
        <f>BK203</f>
        <v>0</v>
      </c>
      <c r="K203" s="12"/>
      <c r="L203" s="155"/>
      <c r="M203" s="160"/>
      <c r="N203" s="161"/>
      <c r="O203" s="161"/>
      <c r="P203" s="162">
        <f>P204</f>
        <v>0</v>
      </c>
      <c r="Q203" s="161"/>
      <c r="R203" s="162">
        <f>R204</f>
        <v>8.4926399999999997</v>
      </c>
      <c r="S203" s="161"/>
      <c r="T203" s="163">
        <f>T204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156" t="s">
        <v>81</v>
      </c>
      <c r="AT203" s="164" t="s">
        <v>73</v>
      </c>
      <c r="AU203" s="164" t="s">
        <v>81</v>
      </c>
      <c r="AY203" s="156" t="s">
        <v>138</v>
      </c>
      <c r="BK203" s="165">
        <f>BK204</f>
        <v>0</v>
      </c>
    </row>
    <row r="204" s="2" customFormat="1" ht="37.8" customHeight="1">
      <c r="A204" s="34"/>
      <c r="B204" s="168"/>
      <c r="C204" s="169" t="s">
        <v>275</v>
      </c>
      <c r="D204" s="169" t="s">
        <v>141</v>
      </c>
      <c r="E204" s="170" t="s">
        <v>525</v>
      </c>
      <c r="F204" s="171" t="s">
        <v>526</v>
      </c>
      <c r="G204" s="172" t="s">
        <v>144</v>
      </c>
      <c r="H204" s="173">
        <v>12</v>
      </c>
      <c r="I204" s="174"/>
      <c r="J204" s="175">
        <f>ROUND(I204*H204,2)</f>
        <v>0</v>
      </c>
      <c r="K204" s="176"/>
      <c r="L204" s="35"/>
      <c r="M204" s="177" t="s">
        <v>1</v>
      </c>
      <c r="N204" s="178" t="s">
        <v>40</v>
      </c>
      <c r="O204" s="73"/>
      <c r="P204" s="179">
        <f>O204*H204</f>
        <v>0</v>
      </c>
      <c r="Q204" s="179">
        <v>0.70772000000000002</v>
      </c>
      <c r="R204" s="179">
        <f>Q204*H204</f>
        <v>8.4926399999999997</v>
      </c>
      <c r="S204" s="179">
        <v>0</v>
      </c>
      <c r="T204" s="180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81" t="s">
        <v>145</v>
      </c>
      <c r="AT204" s="181" t="s">
        <v>141</v>
      </c>
      <c r="AU204" s="181" t="s">
        <v>146</v>
      </c>
      <c r="AY204" s="15" t="s">
        <v>138</v>
      </c>
      <c r="BE204" s="182">
        <f>IF(N204="základná",J204,0)</f>
        <v>0</v>
      </c>
      <c r="BF204" s="182">
        <f>IF(N204="znížená",J204,0)</f>
        <v>0</v>
      </c>
      <c r="BG204" s="182">
        <f>IF(N204="zákl. prenesená",J204,0)</f>
        <v>0</v>
      </c>
      <c r="BH204" s="182">
        <f>IF(N204="zníž. prenesená",J204,0)</f>
        <v>0</v>
      </c>
      <c r="BI204" s="182">
        <f>IF(N204="nulová",J204,0)</f>
        <v>0</v>
      </c>
      <c r="BJ204" s="15" t="s">
        <v>146</v>
      </c>
      <c r="BK204" s="182">
        <f>ROUND(I204*H204,2)</f>
        <v>0</v>
      </c>
      <c r="BL204" s="15" t="s">
        <v>145</v>
      </c>
      <c r="BM204" s="181" t="s">
        <v>527</v>
      </c>
    </row>
    <row r="205" s="12" customFormat="1" ht="25.92" customHeight="1">
      <c r="A205" s="12"/>
      <c r="B205" s="155"/>
      <c r="C205" s="12"/>
      <c r="D205" s="156" t="s">
        <v>73</v>
      </c>
      <c r="E205" s="157" t="s">
        <v>528</v>
      </c>
      <c r="F205" s="157" t="s">
        <v>529</v>
      </c>
      <c r="G205" s="12"/>
      <c r="H205" s="12"/>
      <c r="I205" s="158"/>
      <c r="J205" s="159">
        <f>BK205</f>
        <v>0</v>
      </c>
      <c r="K205" s="12"/>
      <c r="L205" s="155"/>
      <c r="M205" s="160"/>
      <c r="N205" s="161"/>
      <c r="O205" s="161"/>
      <c r="P205" s="162">
        <f>P206</f>
        <v>0</v>
      </c>
      <c r="Q205" s="161"/>
      <c r="R205" s="162">
        <f>R206</f>
        <v>0.39300000000000002</v>
      </c>
      <c r="S205" s="161"/>
      <c r="T205" s="163">
        <f>T206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156" t="s">
        <v>81</v>
      </c>
      <c r="AT205" s="164" t="s">
        <v>73</v>
      </c>
      <c r="AU205" s="164" t="s">
        <v>74</v>
      </c>
      <c r="AY205" s="156" t="s">
        <v>138</v>
      </c>
      <c r="BK205" s="165">
        <f>BK206</f>
        <v>0</v>
      </c>
    </row>
    <row r="206" s="12" customFormat="1" ht="22.8" customHeight="1">
      <c r="A206" s="12"/>
      <c r="B206" s="155"/>
      <c r="C206" s="12"/>
      <c r="D206" s="156" t="s">
        <v>73</v>
      </c>
      <c r="E206" s="166" t="s">
        <v>530</v>
      </c>
      <c r="F206" s="166" t="s">
        <v>531</v>
      </c>
      <c r="G206" s="12"/>
      <c r="H206" s="12"/>
      <c r="I206" s="158"/>
      <c r="J206" s="167">
        <f>BK206</f>
        <v>0</v>
      </c>
      <c r="K206" s="12"/>
      <c r="L206" s="155"/>
      <c r="M206" s="160"/>
      <c r="N206" s="161"/>
      <c r="O206" s="161"/>
      <c r="P206" s="162">
        <f>SUM(P207:P212)</f>
        <v>0</v>
      </c>
      <c r="Q206" s="161"/>
      <c r="R206" s="162">
        <f>SUM(R207:R212)</f>
        <v>0.39300000000000002</v>
      </c>
      <c r="S206" s="161"/>
      <c r="T206" s="163">
        <f>SUM(T207:T212)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156" t="s">
        <v>81</v>
      </c>
      <c r="AT206" s="164" t="s">
        <v>73</v>
      </c>
      <c r="AU206" s="164" t="s">
        <v>81</v>
      </c>
      <c r="AY206" s="156" t="s">
        <v>138</v>
      </c>
      <c r="BK206" s="165">
        <f>SUM(BK207:BK212)</f>
        <v>0</v>
      </c>
    </row>
    <row r="207" s="2" customFormat="1" ht="24.15" customHeight="1">
      <c r="A207" s="34"/>
      <c r="B207" s="168"/>
      <c r="C207" s="169" t="s">
        <v>279</v>
      </c>
      <c r="D207" s="169" t="s">
        <v>141</v>
      </c>
      <c r="E207" s="170" t="s">
        <v>532</v>
      </c>
      <c r="F207" s="171" t="s">
        <v>533</v>
      </c>
      <c r="G207" s="172" t="s">
        <v>144</v>
      </c>
      <c r="H207" s="173">
        <v>1045</v>
      </c>
      <c r="I207" s="174"/>
      <c r="J207" s="175">
        <f>ROUND(I207*H207,2)</f>
        <v>0</v>
      </c>
      <c r="K207" s="176"/>
      <c r="L207" s="35"/>
      <c r="M207" s="177" t="s">
        <v>1</v>
      </c>
      <c r="N207" s="178" t="s">
        <v>40</v>
      </c>
      <c r="O207" s="73"/>
      <c r="P207" s="179">
        <f>O207*H207</f>
        <v>0</v>
      </c>
      <c r="Q207" s="179">
        <v>0</v>
      </c>
      <c r="R207" s="179">
        <f>Q207*H207</f>
        <v>0</v>
      </c>
      <c r="S207" s="179">
        <v>0</v>
      </c>
      <c r="T207" s="180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81" t="s">
        <v>145</v>
      </c>
      <c r="AT207" s="181" t="s">
        <v>141</v>
      </c>
      <c r="AU207" s="181" t="s">
        <v>146</v>
      </c>
      <c r="AY207" s="15" t="s">
        <v>138</v>
      </c>
      <c r="BE207" s="182">
        <f>IF(N207="základná",J207,0)</f>
        <v>0</v>
      </c>
      <c r="BF207" s="182">
        <f>IF(N207="znížená",J207,0)</f>
        <v>0</v>
      </c>
      <c r="BG207" s="182">
        <f>IF(N207="zákl. prenesená",J207,0)</f>
        <v>0</v>
      </c>
      <c r="BH207" s="182">
        <f>IF(N207="zníž. prenesená",J207,0)</f>
        <v>0</v>
      </c>
      <c r="BI207" s="182">
        <f>IF(N207="nulová",J207,0)</f>
        <v>0</v>
      </c>
      <c r="BJ207" s="15" t="s">
        <v>146</v>
      </c>
      <c r="BK207" s="182">
        <f>ROUND(I207*H207,2)</f>
        <v>0</v>
      </c>
      <c r="BL207" s="15" t="s">
        <v>145</v>
      </c>
      <c r="BM207" s="181" t="s">
        <v>534</v>
      </c>
    </row>
    <row r="208" s="2" customFormat="1" ht="14.4" customHeight="1">
      <c r="A208" s="34"/>
      <c r="B208" s="168"/>
      <c r="C208" s="183" t="s">
        <v>284</v>
      </c>
      <c r="D208" s="183" t="s">
        <v>201</v>
      </c>
      <c r="E208" s="184" t="s">
        <v>535</v>
      </c>
      <c r="F208" s="185" t="s">
        <v>536</v>
      </c>
      <c r="G208" s="186" t="s">
        <v>240</v>
      </c>
      <c r="H208" s="187">
        <v>0.36599999999999999</v>
      </c>
      <c r="I208" s="188"/>
      <c r="J208" s="189">
        <f>ROUND(I208*H208,2)</f>
        <v>0</v>
      </c>
      <c r="K208" s="190"/>
      <c r="L208" s="191"/>
      <c r="M208" s="192" t="s">
        <v>1</v>
      </c>
      <c r="N208" s="193" t="s">
        <v>40</v>
      </c>
      <c r="O208" s="73"/>
      <c r="P208" s="179">
        <f>O208*H208</f>
        <v>0</v>
      </c>
      <c r="Q208" s="179">
        <v>1</v>
      </c>
      <c r="R208" s="179">
        <f>Q208*H208</f>
        <v>0.36599999999999999</v>
      </c>
      <c r="S208" s="179">
        <v>0</v>
      </c>
      <c r="T208" s="180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81" t="s">
        <v>178</v>
      </c>
      <c r="AT208" s="181" t="s">
        <v>201</v>
      </c>
      <c r="AU208" s="181" t="s">
        <v>146</v>
      </c>
      <c r="AY208" s="15" t="s">
        <v>138</v>
      </c>
      <c r="BE208" s="182">
        <f>IF(N208="základná",J208,0)</f>
        <v>0</v>
      </c>
      <c r="BF208" s="182">
        <f>IF(N208="znížená",J208,0)</f>
        <v>0</v>
      </c>
      <c r="BG208" s="182">
        <f>IF(N208="zákl. prenesená",J208,0)</f>
        <v>0</v>
      </c>
      <c r="BH208" s="182">
        <f>IF(N208="zníž. prenesená",J208,0)</f>
        <v>0</v>
      </c>
      <c r="BI208" s="182">
        <f>IF(N208="nulová",J208,0)</f>
        <v>0</v>
      </c>
      <c r="BJ208" s="15" t="s">
        <v>146</v>
      </c>
      <c r="BK208" s="182">
        <f>ROUND(I208*H208,2)</f>
        <v>0</v>
      </c>
      <c r="BL208" s="15" t="s">
        <v>145</v>
      </c>
      <c r="BM208" s="181" t="s">
        <v>537</v>
      </c>
    </row>
    <row r="209" s="2" customFormat="1" ht="24.15" customHeight="1">
      <c r="A209" s="34"/>
      <c r="B209" s="168"/>
      <c r="C209" s="169" t="s">
        <v>288</v>
      </c>
      <c r="D209" s="169" t="s">
        <v>141</v>
      </c>
      <c r="E209" s="170" t="s">
        <v>532</v>
      </c>
      <c r="F209" s="171" t="s">
        <v>533</v>
      </c>
      <c r="G209" s="172" t="s">
        <v>144</v>
      </c>
      <c r="H209" s="173">
        <v>17</v>
      </c>
      <c r="I209" s="174"/>
      <c r="J209" s="175">
        <f>ROUND(I209*H209,2)</f>
        <v>0</v>
      </c>
      <c r="K209" s="176"/>
      <c r="L209" s="35"/>
      <c r="M209" s="177" t="s">
        <v>1</v>
      </c>
      <c r="N209" s="178" t="s">
        <v>40</v>
      </c>
      <c r="O209" s="73"/>
      <c r="P209" s="179">
        <f>O209*H209</f>
        <v>0</v>
      </c>
      <c r="Q209" s="179">
        <v>0</v>
      </c>
      <c r="R209" s="179">
        <f>Q209*H209</f>
        <v>0</v>
      </c>
      <c r="S209" s="179">
        <v>0</v>
      </c>
      <c r="T209" s="180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81" t="s">
        <v>145</v>
      </c>
      <c r="AT209" s="181" t="s">
        <v>141</v>
      </c>
      <c r="AU209" s="181" t="s">
        <v>146</v>
      </c>
      <c r="AY209" s="15" t="s">
        <v>138</v>
      </c>
      <c r="BE209" s="182">
        <f>IF(N209="základná",J209,0)</f>
        <v>0</v>
      </c>
      <c r="BF209" s="182">
        <f>IF(N209="znížená",J209,0)</f>
        <v>0</v>
      </c>
      <c r="BG209" s="182">
        <f>IF(N209="zákl. prenesená",J209,0)</f>
        <v>0</v>
      </c>
      <c r="BH209" s="182">
        <f>IF(N209="zníž. prenesená",J209,0)</f>
        <v>0</v>
      </c>
      <c r="BI209" s="182">
        <f>IF(N209="nulová",J209,0)</f>
        <v>0</v>
      </c>
      <c r="BJ209" s="15" t="s">
        <v>146</v>
      </c>
      <c r="BK209" s="182">
        <f>ROUND(I209*H209,2)</f>
        <v>0</v>
      </c>
      <c r="BL209" s="15" t="s">
        <v>145</v>
      </c>
      <c r="BM209" s="181" t="s">
        <v>538</v>
      </c>
    </row>
    <row r="210" s="2" customFormat="1" ht="14.4" customHeight="1">
      <c r="A210" s="34"/>
      <c r="B210" s="168"/>
      <c r="C210" s="183" t="s">
        <v>292</v>
      </c>
      <c r="D210" s="183" t="s">
        <v>201</v>
      </c>
      <c r="E210" s="184" t="s">
        <v>535</v>
      </c>
      <c r="F210" s="185" t="s">
        <v>536</v>
      </c>
      <c r="G210" s="186" t="s">
        <v>240</v>
      </c>
      <c r="H210" s="187">
        <v>0.0060000000000000001</v>
      </c>
      <c r="I210" s="188"/>
      <c r="J210" s="189">
        <f>ROUND(I210*H210,2)</f>
        <v>0</v>
      </c>
      <c r="K210" s="190"/>
      <c r="L210" s="191"/>
      <c r="M210" s="192" t="s">
        <v>1</v>
      </c>
      <c r="N210" s="193" t="s">
        <v>40</v>
      </c>
      <c r="O210" s="73"/>
      <c r="P210" s="179">
        <f>O210*H210</f>
        <v>0</v>
      </c>
      <c r="Q210" s="179">
        <v>1</v>
      </c>
      <c r="R210" s="179">
        <f>Q210*H210</f>
        <v>0.0060000000000000001</v>
      </c>
      <c r="S210" s="179">
        <v>0</v>
      </c>
      <c r="T210" s="180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81" t="s">
        <v>178</v>
      </c>
      <c r="AT210" s="181" t="s">
        <v>201</v>
      </c>
      <c r="AU210" s="181" t="s">
        <v>146</v>
      </c>
      <c r="AY210" s="15" t="s">
        <v>138</v>
      </c>
      <c r="BE210" s="182">
        <f>IF(N210="základná",J210,0)</f>
        <v>0</v>
      </c>
      <c r="BF210" s="182">
        <f>IF(N210="znížená",J210,0)</f>
        <v>0</v>
      </c>
      <c r="BG210" s="182">
        <f>IF(N210="zákl. prenesená",J210,0)</f>
        <v>0</v>
      </c>
      <c r="BH210" s="182">
        <f>IF(N210="zníž. prenesená",J210,0)</f>
        <v>0</v>
      </c>
      <c r="BI210" s="182">
        <f>IF(N210="nulová",J210,0)</f>
        <v>0</v>
      </c>
      <c r="BJ210" s="15" t="s">
        <v>146</v>
      </c>
      <c r="BK210" s="182">
        <f>ROUND(I210*H210,2)</f>
        <v>0</v>
      </c>
      <c r="BL210" s="15" t="s">
        <v>145</v>
      </c>
      <c r="BM210" s="181" t="s">
        <v>539</v>
      </c>
    </row>
    <row r="211" s="2" customFormat="1" ht="24.15" customHeight="1">
      <c r="A211" s="34"/>
      <c r="B211" s="168"/>
      <c r="C211" s="169" t="s">
        <v>296</v>
      </c>
      <c r="D211" s="169" t="s">
        <v>141</v>
      </c>
      <c r="E211" s="170" t="s">
        <v>532</v>
      </c>
      <c r="F211" s="171" t="s">
        <v>533</v>
      </c>
      <c r="G211" s="172" t="s">
        <v>144</v>
      </c>
      <c r="H211" s="173">
        <v>61</v>
      </c>
      <c r="I211" s="174"/>
      <c r="J211" s="175">
        <f>ROUND(I211*H211,2)</f>
        <v>0</v>
      </c>
      <c r="K211" s="176"/>
      <c r="L211" s="35"/>
      <c r="M211" s="177" t="s">
        <v>1</v>
      </c>
      <c r="N211" s="178" t="s">
        <v>40</v>
      </c>
      <c r="O211" s="73"/>
      <c r="P211" s="179">
        <f>O211*H211</f>
        <v>0</v>
      </c>
      <c r="Q211" s="179">
        <v>0</v>
      </c>
      <c r="R211" s="179">
        <f>Q211*H211</f>
        <v>0</v>
      </c>
      <c r="S211" s="179">
        <v>0</v>
      </c>
      <c r="T211" s="180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81" t="s">
        <v>145</v>
      </c>
      <c r="AT211" s="181" t="s">
        <v>141</v>
      </c>
      <c r="AU211" s="181" t="s">
        <v>146</v>
      </c>
      <c r="AY211" s="15" t="s">
        <v>138</v>
      </c>
      <c r="BE211" s="182">
        <f>IF(N211="základná",J211,0)</f>
        <v>0</v>
      </c>
      <c r="BF211" s="182">
        <f>IF(N211="znížená",J211,0)</f>
        <v>0</v>
      </c>
      <c r="BG211" s="182">
        <f>IF(N211="zákl. prenesená",J211,0)</f>
        <v>0</v>
      </c>
      <c r="BH211" s="182">
        <f>IF(N211="zníž. prenesená",J211,0)</f>
        <v>0</v>
      </c>
      <c r="BI211" s="182">
        <f>IF(N211="nulová",J211,0)</f>
        <v>0</v>
      </c>
      <c r="BJ211" s="15" t="s">
        <v>146</v>
      </c>
      <c r="BK211" s="182">
        <f>ROUND(I211*H211,2)</f>
        <v>0</v>
      </c>
      <c r="BL211" s="15" t="s">
        <v>145</v>
      </c>
      <c r="BM211" s="181" t="s">
        <v>540</v>
      </c>
    </row>
    <row r="212" s="2" customFormat="1" ht="14.4" customHeight="1">
      <c r="A212" s="34"/>
      <c r="B212" s="168"/>
      <c r="C212" s="183" t="s">
        <v>302</v>
      </c>
      <c r="D212" s="183" t="s">
        <v>201</v>
      </c>
      <c r="E212" s="184" t="s">
        <v>535</v>
      </c>
      <c r="F212" s="185" t="s">
        <v>536</v>
      </c>
      <c r="G212" s="186" t="s">
        <v>240</v>
      </c>
      <c r="H212" s="187">
        <v>0.021000000000000001</v>
      </c>
      <c r="I212" s="188"/>
      <c r="J212" s="189">
        <f>ROUND(I212*H212,2)</f>
        <v>0</v>
      </c>
      <c r="K212" s="190"/>
      <c r="L212" s="191"/>
      <c r="M212" s="192" t="s">
        <v>1</v>
      </c>
      <c r="N212" s="193" t="s">
        <v>40</v>
      </c>
      <c r="O212" s="73"/>
      <c r="P212" s="179">
        <f>O212*H212</f>
        <v>0</v>
      </c>
      <c r="Q212" s="179">
        <v>1</v>
      </c>
      <c r="R212" s="179">
        <f>Q212*H212</f>
        <v>0.021000000000000001</v>
      </c>
      <c r="S212" s="179">
        <v>0</v>
      </c>
      <c r="T212" s="180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81" t="s">
        <v>178</v>
      </c>
      <c r="AT212" s="181" t="s">
        <v>201</v>
      </c>
      <c r="AU212" s="181" t="s">
        <v>146</v>
      </c>
      <c r="AY212" s="15" t="s">
        <v>138</v>
      </c>
      <c r="BE212" s="182">
        <f>IF(N212="základná",J212,0)</f>
        <v>0</v>
      </c>
      <c r="BF212" s="182">
        <f>IF(N212="znížená",J212,0)</f>
        <v>0</v>
      </c>
      <c r="BG212" s="182">
        <f>IF(N212="zákl. prenesená",J212,0)</f>
        <v>0</v>
      </c>
      <c r="BH212" s="182">
        <f>IF(N212="zníž. prenesená",J212,0)</f>
        <v>0</v>
      </c>
      <c r="BI212" s="182">
        <f>IF(N212="nulová",J212,0)</f>
        <v>0</v>
      </c>
      <c r="BJ212" s="15" t="s">
        <v>146</v>
      </c>
      <c r="BK212" s="182">
        <f>ROUND(I212*H212,2)</f>
        <v>0</v>
      </c>
      <c r="BL212" s="15" t="s">
        <v>145</v>
      </c>
      <c r="BM212" s="181" t="s">
        <v>541</v>
      </c>
    </row>
    <row r="213" s="12" customFormat="1" ht="25.92" customHeight="1">
      <c r="A213" s="12"/>
      <c r="B213" s="155"/>
      <c r="C213" s="12"/>
      <c r="D213" s="156" t="s">
        <v>73</v>
      </c>
      <c r="E213" s="157" t="s">
        <v>542</v>
      </c>
      <c r="F213" s="157" t="s">
        <v>543</v>
      </c>
      <c r="G213" s="12"/>
      <c r="H213" s="12"/>
      <c r="I213" s="158"/>
      <c r="J213" s="159">
        <f>BK213</f>
        <v>0</v>
      </c>
      <c r="K213" s="12"/>
      <c r="L213" s="155"/>
      <c r="M213" s="160"/>
      <c r="N213" s="161"/>
      <c r="O213" s="161"/>
      <c r="P213" s="162">
        <f>P214</f>
        <v>0</v>
      </c>
      <c r="Q213" s="161"/>
      <c r="R213" s="162">
        <f>R214</f>
        <v>4.1876789999999993</v>
      </c>
      <c r="S213" s="161"/>
      <c r="T213" s="163">
        <f>T214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156" t="s">
        <v>81</v>
      </c>
      <c r="AT213" s="164" t="s">
        <v>73</v>
      </c>
      <c r="AU213" s="164" t="s">
        <v>74</v>
      </c>
      <c r="AY213" s="156" t="s">
        <v>138</v>
      </c>
      <c r="BK213" s="165">
        <f>BK214</f>
        <v>0</v>
      </c>
    </row>
    <row r="214" s="12" customFormat="1" ht="22.8" customHeight="1">
      <c r="A214" s="12"/>
      <c r="B214" s="155"/>
      <c r="C214" s="12"/>
      <c r="D214" s="156" t="s">
        <v>73</v>
      </c>
      <c r="E214" s="166" t="s">
        <v>544</v>
      </c>
      <c r="F214" s="166" t="s">
        <v>545</v>
      </c>
      <c r="G214" s="12"/>
      <c r="H214" s="12"/>
      <c r="I214" s="158"/>
      <c r="J214" s="167">
        <f>BK214</f>
        <v>0</v>
      </c>
      <c r="K214" s="12"/>
      <c r="L214" s="155"/>
      <c r="M214" s="160"/>
      <c r="N214" s="161"/>
      <c r="O214" s="161"/>
      <c r="P214" s="162">
        <f>SUM(P215:P217)</f>
        <v>0</v>
      </c>
      <c r="Q214" s="161"/>
      <c r="R214" s="162">
        <f>SUM(R215:R217)</f>
        <v>4.1876789999999993</v>
      </c>
      <c r="S214" s="161"/>
      <c r="T214" s="163">
        <f>SUM(T215:T217)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56" t="s">
        <v>81</v>
      </c>
      <c r="AT214" s="164" t="s">
        <v>73</v>
      </c>
      <c r="AU214" s="164" t="s">
        <v>81</v>
      </c>
      <c r="AY214" s="156" t="s">
        <v>138</v>
      </c>
      <c r="BK214" s="165">
        <f>SUM(BK215:BK217)</f>
        <v>0</v>
      </c>
    </row>
    <row r="215" s="2" customFormat="1" ht="24.15" customHeight="1">
      <c r="A215" s="34"/>
      <c r="B215" s="168"/>
      <c r="C215" s="169" t="s">
        <v>306</v>
      </c>
      <c r="D215" s="169" t="s">
        <v>141</v>
      </c>
      <c r="E215" s="170" t="s">
        <v>546</v>
      </c>
      <c r="F215" s="171" t="s">
        <v>547</v>
      </c>
      <c r="G215" s="172" t="s">
        <v>223</v>
      </c>
      <c r="H215" s="173">
        <v>230</v>
      </c>
      <c r="I215" s="174"/>
      <c r="J215" s="175">
        <f>ROUND(I215*H215,2)</f>
        <v>0</v>
      </c>
      <c r="K215" s="176"/>
      <c r="L215" s="35"/>
      <c r="M215" s="177" t="s">
        <v>1</v>
      </c>
      <c r="N215" s="178" t="s">
        <v>40</v>
      </c>
      <c r="O215" s="73"/>
      <c r="P215" s="179">
        <f>O215*H215</f>
        <v>0</v>
      </c>
      <c r="Q215" s="179">
        <v>0</v>
      </c>
      <c r="R215" s="179">
        <f>Q215*H215</f>
        <v>0</v>
      </c>
      <c r="S215" s="179">
        <v>0</v>
      </c>
      <c r="T215" s="180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81" t="s">
        <v>145</v>
      </c>
      <c r="AT215" s="181" t="s">
        <v>141</v>
      </c>
      <c r="AU215" s="181" t="s">
        <v>146</v>
      </c>
      <c r="AY215" s="15" t="s">
        <v>138</v>
      </c>
      <c r="BE215" s="182">
        <f>IF(N215="základná",J215,0)</f>
        <v>0</v>
      </c>
      <c r="BF215" s="182">
        <f>IF(N215="znížená",J215,0)</f>
        <v>0</v>
      </c>
      <c r="BG215" s="182">
        <f>IF(N215="zákl. prenesená",J215,0)</f>
        <v>0</v>
      </c>
      <c r="BH215" s="182">
        <f>IF(N215="zníž. prenesená",J215,0)</f>
        <v>0</v>
      </c>
      <c r="BI215" s="182">
        <f>IF(N215="nulová",J215,0)</f>
        <v>0</v>
      </c>
      <c r="BJ215" s="15" t="s">
        <v>146</v>
      </c>
      <c r="BK215" s="182">
        <f>ROUND(I215*H215,2)</f>
        <v>0</v>
      </c>
      <c r="BL215" s="15" t="s">
        <v>145</v>
      </c>
      <c r="BM215" s="181" t="s">
        <v>548</v>
      </c>
    </row>
    <row r="216" s="2" customFormat="1" ht="37.8" customHeight="1">
      <c r="A216" s="34"/>
      <c r="B216" s="168"/>
      <c r="C216" s="183" t="s">
        <v>310</v>
      </c>
      <c r="D216" s="183" t="s">
        <v>201</v>
      </c>
      <c r="E216" s="184" t="s">
        <v>549</v>
      </c>
      <c r="F216" s="185" t="s">
        <v>550</v>
      </c>
      <c r="G216" s="186" t="s">
        <v>341</v>
      </c>
      <c r="H216" s="187">
        <v>94.530000000000001</v>
      </c>
      <c r="I216" s="188"/>
      <c r="J216" s="189">
        <f>ROUND(I216*H216,2)</f>
        <v>0</v>
      </c>
      <c r="K216" s="190"/>
      <c r="L216" s="191"/>
      <c r="M216" s="192" t="s">
        <v>1</v>
      </c>
      <c r="N216" s="193" t="s">
        <v>40</v>
      </c>
      <c r="O216" s="73"/>
      <c r="P216" s="179">
        <f>O216*H216</f>
        <v>0</v>
      </c>
      <c r="Q216" s="179">
        <v>0.037499999999999999</v>
      </c>
      <c r="R216" s="179">
        <f>Q216*H216</f>
        <v>3.5448749999999998</v>
      </c>
      <c r="S216" s="179">
        <v>0</v>
      </c>
      <c r="T216" s="180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81" t="s">
        <v>178</v>
      </c>
      <c r="AT216" s="181" t="s">
        <v>201</v>
      </c>
      <c r="AU216" s="181" t="s">
        <v>146</v>
      </c>
      <c r="AY216" s="15" t="s">
        <v>138</v>
      </c>
      <c r="BE216" s="182">
        <f>IF(N216="základná",J216,0)</f>
        <v>0</v>
      </c>
      <c r="BF216" s="182">
        <f>IF(N216="znížená",J216,0)</f>
        <v>0</v>
      </c>
      <c r="BG216" s="182">
        <f>IF(N216="zákl. prenesená",J216,0)</f>
        <v>0</v>
      </c>
      <c r="BH216" s="182">
        <f>IF(N216="zníž. prenesená",J216,0)</f>
        <v>0</v>
      </c>
      <c r="BI216" s="182">
        <f>IF(N216="nulová",J216,0)</f>
        <v>0</v>
      </c>
      <c r="BJ216" s="15" t="s">
        <v>146</v>
      </c>
      <c r="BK216" s="182">
        <f>ROUND(I216*H216,2)</f>
        <v>0</v>
      </c>
      <c r="BL216" s="15" t="s">
        <v>145</v>
      </c>
      <c r="BM216" s="181" t="s">
        <v>551</v>
      </c>
    </row>
    <row r="217" s="2" customFormat="1" ht="24.15" customHeight="1">
      <c r="A217" s="34"/>
      <c r="B217" s="168"/>
      <c r="C217" s="183" t="s">
        <v>314</v>
      </c>
      <c r="D217" s="183" t="s">
        <v>201</v>
      </c>
      <c r="E217" s="184" t="s">
        <v>552</v>
      </c>
      <c r="F217" s="185" t="s">
        <v>553</v>
      </c>
      <c r="G217" s="186" t="s">
        <v>341</v>
      </c>
      <c r="H217" s="187">
        <v>94.530000000000001</v>
      </c>
      <c r="I217" s="188"/>
      <c r="J217" s="189">
        <f>ROUND(I217*H217,2)</f>
        <v>0</v>
      </c>
      <c r="K217" s="190"/>
      <c r="L217" s="191"/>
      <c r="M217" s="192" t="s">
        <v>1</v>
      </c>
      <c r="N217" s="193" t="s">
        <v>40</v>
      </c>
      <c r="O217" s="73"/>
      <c r="P217" s="179">
        <f>O217*H217</f>
        <v>0</v>
      </c>
      <c r="Q217" s="179">
        <v>0.0067999999999999996</v>
      </c>
      <c r="R217" s="179">
        <f>Q217*H217</f>
        <v>0.64280399999999993</v>
      </c>
      <c r="S217" s="179">
        <v>0</v>
      </c>
      <c r="T217" s="180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81" t="s">
        <v>178</v>
      </c>
      <c r="AT217" s="181" t="s">
        <v>201</v>
      </c>
      <c r="AU217" s="181" t="s">
        <v>146</v>
      </c>
      <c r="AY217" s="15" t="s">
        <v>138</v>
      </c>
      <c r="BE217" s="182">
        <f>IF(N217="základná",J217,0)</f>
        <v>0</v>
      </c>
      <c r="BF217" s="182">
        <f>IF(N217="znížená",J217,0)</f>
        <v>0</v>
      </c>
      <c r="BG217" s="182">
        <f>IF(N217="zákl. prenesená",J217,0)</f>
        <v>0</v>
      </c>
      <c r="BH217" s="182">
        <f>IF(N217="zníž. prenesená",J217,0)</f>
        <v>0</v>
      </c>
      <c r="BI217" s="182">
        <f>IF(N217="nulová",J217,0)</f>
        <v>0</v>
      </c>
      <c r="BJ217" s="15" t="s">
        <v>146</v>
      </c>
      <c r="BK217" s="182">
        <f>ROUND(I217*H217,2)</f>
        <v>0</v>
      </c>
      <c r="BL217" s="15" t="s">
        <v>145</v>
      </c>
      <c r="BM217" s="181" t="s">
        <v>554</v>
      </c>
    </row>
    <row r="218" s="12" customFormat="1" ht="25.92" customHeight="1">
      <c r="A218" s="12"/>
      <c r="B218" s="155"/>
      <c r="C218" s="12"/>
      <c r="D218" s="156" t="s">
        <v>73</v>
      </c>
      <c r="E218" s="157" t="s">
        <v>555</v>
      </c>
      <c r="F218" s="157" t="s">
        <v>556</v>
      </c>
      <c r="G218" s="12"/>
      <c r="H218" s="12"/>
      <c r="I218" s="158"/>
      <c r="J218" s="159">
        <f>BK218</f>
        <v>0</v>
      </c>
      <c r="K218" s="12"/>
      <c r="L218" s="155"/>
      <c r="M218" s="160"/>
      <c r="N218" s="161"/>
      <c r="O218" s="161"/>
      <c r="P218" s="162">
        <f>P219</f>
        <v>0</v>
      </c>
      <c r="Q218" s="161"/>
      <c r="R218" s="162">
        <f>R219</f>
        <v>0.0023</v>
      </c>
      <c r="S218" s="161"/>
      <c r="T218" s="163">
        <f>T219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156" t="s">
        <v>81</v>
      </c>
      <c r="AT218" s="164" t="s">
        <v>73</v>
      </c>
      <c r="AU218" s="164" t="s">
        <v>74</v>
      </c>
      <c r="AY218" s="156" t="s">
        <v>138</v>
      </c>
      <c r="BK218" s="165">
        <f>BK219</f>
        <v>0</v>
      </c>
    </row>
    <row r="219" s="12" customFormat="1" ht="22.8" customHeight="1">
      <c r="A219" s="12"/>
      <c r="B219" s="155"/>
      <c r="C219" s="12"/>
      <c r="D219" s="156" t="s">
        <v>73</v>
      </c>
      <c r="E219" s="166" t="s">
        <v>557</v>
      </c>
      <c r="F219" s="166" t="s">
        <v>558</v>
      </c>
      <c r="G219" s="12"/>
      <c r="H219" s="12"/>
      <c r="I219" s="158"/>
      <c r="J219" s="167">
        <f>BK219</f>
        <v>0</v>
      </c>
      <c r="K219" s="12"/>
      <c r="L219" s="155"/>
      <c r="M219" s="160"/>
      <c r="N219" s="161"/>
      <c r="O219" s="161"/>
      <c r="P219" s="162">
        <f>SUM(P220:P221)</f>
        <v>0</v>
      </c>
      <c r="Q219" s="161"/>
      <c r="R219" s="162">
        <f>SUM(R220:R221)</f>
        <v>0.0023</v>
      </c>
      <c r="S219" s="161"/>
      <c r="T219" s="163">
        <f>SUM(T220:T221)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156" t="s">
        <v>81</v>
      </c>
      <c r="AT219" s="164" t="s">
        <v>73</v>
      </c>
      <c r="AU219" s="164" t="s">
        <v>81</v>
      </c>
      <c r="AY219" s="156" t="s">
        <v>138</v>
      </c>
      <c r="BK219" s="165">
        <f>SUM(BK220:BK221)</f>
        <v>0</v>
      </c>
    </row>
    <row r="220" s="2" customFormat="1" ht="37.8" customHeight="1">
      <c r="A220" s="34"/>
      <c r="B220" s="168"/>
      <c r="C220" s="169" t="s">
        <v>320</v>
      </c>
      <c r="D220" s="169" t="s">
        <v>141</v>
      </c>
      <c r="E220" s="170" t="s">
        <v>559</v>
      </c>
      <c r="F220" s="171" t="s">
        <v>560</v>
      </c>
      <c r="G220" s="172" t="s">
        <v>144</v>
      </c>
      <c r="H220" s="173">
        <v>3.3999999999999999</v>
      </c>
      <c r="I220" s="174"/>
      <c r="J220" s="175">
        <f>ROUND(I220*H220,2)</f>
        <v>0</v>
      </c>
      <c r="K220" s="176"/>
      <c r="L220" s="35"/>
      <c r="M220" s="177" t="s">
        <v>1</v>
      </c>
      <c r="N220" s="178" t="s">
        <v>40</v>
      </c>
      <c r="O220" s="73"/>
      <c r="P220" s="179">
        <f>O220*H220</f>
        <v>0</v>
      </c>
      <c r="Q220" s="179">
        <v>0</v>
      </c>
      <c r="R220" s="179">
        <f>Q220*H220</f>
        <v>0</v>
      </c>
      <c r="S220" s="179">
        <v>0</v>
      </c>
      <c r="T220" s="180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81" t="s">
        <v>145</v>
      </c>
      <c r="AT220" s="181" t="s">
        <v>141</v>
      </c>
      <c r="AU220" s="181" t="s">
        <v>146</v>
      </c>
      <c r="AY220" s="15" t="s">
        <v>138</v>
      </c>
      <c r="BE220" s="182">
        <f>IF(N220="základná",J220,0)</f>
        <v>0</v>
      </c>
      <c r="BF220" s="182">
        <f>IF(N220="znížená",J220,0)</f>
        <v>0</v>
      </c>
      <c r="BG220" s="182">
        <f>IF(N220="zákl. prenesená",J220,0)</f>
        <v>0</v>
      </c>
      <c r="BH220" s="182">
        <f>IF(N220="zníž. prenesená",J220,0)</f>
        <v>0</v>
      </c>
      <c r="BI220" s="182">
        <f>IF(N220="nulová",J220,0)</f>
        <v>0</v>
      </c>
      <c r="BJ220" s="15" t="s">
        <v>146</v>
      </c>
      <c r="BK220" s="182">
        <f>ROUND(I220*H220,2)</f>
        <v>0</v>
      </c>
      <c r="BL220" s="15" t="s">
        <v>145</v>
      </c>
      <c r="BM220" s="181" t="s">
        <v>561</v>
      </c>
    </row>
    <row r="221" s="2" customFormat="1" ht="24.15" customHeight="1">
      <c r="A221" s="34"/>
      <c r="B221" s="168"/>
      <c r="C221" s="183" t="s">
        <v>324</v>
      </c>
      <c r="D221" s="183" t="s">
        <v>201</v>
      </c>
      <c r="E221" s="184" t="s">
        <v>562</v>
      </c>
      <c r="F221" s="185" t="s">
        <v>563</v>
      </c>
      <c r="G221" s="186" t="s">
        <v>341</v>
      </c>
      <c r="H221" s="187">
        <v>1</v>
      </c>
      <c r="I221" s="188"/>
      <c r="J221" s="189">
        <f>ROUND(I221*H221,2)</f>
        <v>0</v>
      </c>
      <c r="K221" s="190"/>
      <c r="L221" s="191"/>
      <c r="M221" s="199" t="s">
        <v>1</v>
      </c>
      <c r="N221" s="200" t="s">
        <v>40</v>
      </c>
      <c r="O221" s="196"/>
      <c r="P221" s="197">
        <f>O221*H221</f>
        <v>0</v>
      </c>
      <c r="Q221" s="197">
        <v>0.0023</v>
      </c>
      <c r="R221" s="197">
        <f>Q221*H221</f>
        <v>0.0023</v>
      </c>
      <c r="S221" s="197">
        <v>0</v>
      </c>
      <c r="T221" s="198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81" t="s">
        <v>178</v>
      </c>
      <c r="AT221" s="181" t="s">
        <v>201</v>
      </c>
      <c r="AU221" s="181" t="s">
        <v>146</v>
      </c>
      <c r="AY221" s="15" t="s">
        <v>138</v>
      </c>
      <c r="BE221" s="182">
        <f>IF(N221="základná",J221,0)</f>
        <v>0</v>
      </c>
      <c r="BF221" s="182">
        <f>IF(N221="znížená",J221,0)</f>
        <v>0</v>
      </c>
      <c r="BG221" s="182">
        <f>IF(N221="zákl. prenesená",J221,0)</f>
        <v>0</v>
      </c>
      <c r="BH221" s="182">
        <f>IF(N221="zníž. prenesená",J221,0)</f>
        <v>0</v>
      </c>
      <c r="BI221" s="182">
        <f>IF(N221="nulová",J221,0)</f>
        <v>0</v>
      </c>
      <c r="BJ221" s="15" t="s">
        <v>146</v>
      </c>
      <c r="BK221" s="182">
        <f>ROUND(I221*H221,2)</f>
        <v>0</v>
      </c>
      <c r="BL221" s="15" t="s">
        <v>145</v>
      </c>
      <c r="BM221" s="181" t="s">
        <v>564</v>
      </c>
    </row>
    <row r="222" s="2" customFormat="1" ht="6.96" customHeight="1">
      <c r="A222" s="34"/>
      <c r="B222" s="56"/>
      <c r="C222" s="57"/>
      <c r="D222" s="57"/>
      <c r="E222" s="57"/>
      <c r="F222" s="57"/>
      <c r="G222" s="57"/>
      <c r="H222" s="57"/>
      <c r="I222" s="57"/>
      <c r="J222" s="57"/>
      <c r="K222" s="57"/>
      <c r="L222" s="35"/>
      <c r="M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</row>
  </sheetData>
  <autoFilter ref="C148:K221"/>
  <mergeCells count="9">
    <mergeCell ref="E7:H7"/>
    <mergeCell ref="E9:H9"/>
    <mergeCell ref="E18:H18"/>
    <mergeCell ref="E27:H27"/>
    <mergeCell ref="E85:H85"/>
    <mergeCell ref="E87:H87"/>
    <mergeCell ref="E139:H139"/>
    <mergeCell ref="E141:H14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88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="1" customFormat="1" ht="24.96" customHeight="1">
      <c r="B4" s="18"/>
      <c r="D4" s="19" t="s">
        <v>92</v>
      </c>
      <c r="L4" s="18"/>
      <c r="M4" s="116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17" t="str">
        <f>'Rekapitulácia stavby'!K6</f>
        <v>Cyklo Alej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93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565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18</v>
      </c>
      <c r="E11" s="34"/>
      <c r="F11" s="23" t="s">
        <v>1</v>
      </c>
      <c r="G11" s="34"/>
      <c r="H11" s="34"/>
      <c r="I11" s="28" t="s">
        <v>19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20</v>
      </c>
      <c r="E12" s="34"/>
      <c r="F12" s="23" t="s">
        <v>21</v>
      </c>
      <c r="G12" s="34"/>
      <c r="H12" s="34"/>
      <c r="I12" s="28" t="s">
        <v>22</v>
      </c>
      <c r="J12" s="65" t="str">
        <f>'Rekapitulácia stavby'!AN8</f>
        <v>24. 1. 2021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24</v>
      </c>
      <c r="E14" s="34"/>
      <c r="F14" s="34"/>
      <c r="G14" s="34"/>
      <c r="H14" s="34"/>
      <c r="I14" s="28" t="s">
        <v>25</v>
      </c>
      <c r="J14" s="23" t="str">
        <f>IF('Rekapitulácia stavby'!AN10="","",'Rekapitulácia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>Mesto Veľký Šariš</v>
      </c>
      <c r="F15" s="34"/>
      <c r="G15" s="34"/>
      <c r="H15" s="34"/>
      <c r="I15" s="28" t="s">
        <v>27</v>
      </c>
      <c r="J15" s="23" t="str">
        <f>IF('Rekapitulácia stavby'!AN11="","",'Rekapitulácia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28</v>
      </c>
      <c r="E17" s="34"/>
      <c r="F17" s="34"/>
      <c r="G17" s="34"/>
      <c r="H17" s="34"/>
      <c r="I17" s="28" t="s">
        <v>25</v>
      </c>
      <c r="J17" s="29" t="str">
        <f>'Rekapitulácia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27</v>
      </c>
      <c r="J18" s="29" t="str">
        <f>'Rekapitulácia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30</v>
      </c>
      <c r="E20" s="34"/>
      <c r="F20" s="34"/>
      <c r="G20" s="34"/>
      <c r="H20" s="34"/>
      <c r="I20" s="28" t="s">
        <v>25</v>
      </c>
      <c r="J20" s="23" t="str">
        <f>IF('Rekapitulácia stavby'!AN16="","",'Rekapitulácia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Upgeo s.r.o.</v>
      </c>
      <c r="F21" s="34"/>
      <c r="G21" s="34"/>
      <c r="H21" s="34"/>
      <c r="I21" s="28" t="s">
        <v>27</v>
      </c>
      <c r="J21" s="23" t="str">
        <f>IF('Rekapitulácia stavby'!AN17="","",'Rekapitulácia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32</v>
      </c>
      <c r="E23" s="34"/>
      <c r="F23" s="34"/>
      <c r="G23" s="34"/>
      <c r="H23" s="34"/>
      <c r="I23" s="28" t="s">
        <v>25</v>
      </c>
      <c r="J23" s="23" t="str">
        <f>IF('Rekapitulácia stavby'!AN19="","",'Rekapitulácia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Upgeo s.r.o.</v>
      </c>
      <c r="F24" s="34"/>
      <c r="G24" s="34"/>
      <c r="H24" s="34"/>
      <c r="I24" s="28" t="s">
        <v>27</v>
      </c>
      <c r="J24" s="23" t="str">
        <f>IF('Rekapitulácia stavby'!AN20="","",'Rekapitulácia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33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34</v>
      </c>
      <c r="E30" s="34"/>
      <c r="F30" s="34"/>
      <c r="G30" s="34"/>
      <c r="H30" s="34"/>
      <c r="I30" s="34"/>
      <c r="J30" s="92">
        <f>ROUND(J122,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36</v>
      </c>
      <c r="G32" s="34"/>
      <c r="H32" s="34"/>
      <c r="I32" s="39" t="s">
        <v>35</v>
      </c>
      <c r="J32" s="39" t="s">
        <v>37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38</v>
      </c>
      <c r="E33" s="28" t="s">
        <v>39</v>
      </c>
      <c r="F33" s="123">
        <f>ROUND((SUM(BE122:BE146)),  2)</f>
        <v>0</v>
      </c>
      <c r="G33" s="34"/>
      <c r="H33" s="34"/>
      <c r="I33" s="124">
        <v>0.20000000000000001</v>
      </c>
      <c r="J33" s="123">
        <f>ROUND(((SUM(BE122:BE146))*I33),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40</v>
      </c>
      <c r="F34" s="123">
        <f>ROUND((SUM(BF122:BF146)),  2)</f>
        <v>0</v>
      </c>
      <c r="G34" s="34"/>
      <c r="H34" s="34"/>
      <c r="I34" s="124">
        <v>0.20000000000000001</v>
      </c>
      <c r="J34" s="123">
        <f>ROUND(((SUM(BF122:BF146))*I34),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41</v>
      </c>
      <c r="F35" s="123">
        <f>ROUND((SUM(BG122:BG146)),  2)</f>
        <v>0</v>
      </c>
      <c r="G35" s="34"/>
      <c r="H35" s="34"/>
      <c r="I35" s="124">
        <v>0.20000000000000001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42</v>
      </c>
      <c r="F36" s="123">
        <f>ROUND((SUM(BH122:BH146)),  2)</f>
        <v>0</v>
      </c>
      <c r="G36" s="34"/>
      <c r="H36" s="34"/>
      <c r="I36" s="124">
        <v>0.20000000000000001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43</v>
      </c>
      <c r="F37" s="123">
        <f>ROUND((SUM(BI122:BI146)),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44</v>
      </c>
      <c r="E39" s="77"/>
      <c r="F39" s="77"/>
      <c r="G39" s="127" t="s">
        <v>45</v>
      </c>
      <c r="H39" s="128" t="s">
        <v>46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47</v>
      </c>
      <c r="E50" s="53"/>
      <c r="F50" s="53"/>
      <c r="G50" s="52" t="s">
        <v>48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49</v>
      </c>
      <c r="E61" s="37"/>
      <c r="F61" s="131" t="s">
        <v>50</v>
      </c>
      <c r="G61" s="54" t="s">
        <v>49</v>
      </c>
      <c r="H61" s="37"/>
      <c r="I61" s="37"/>
      <c r="J61" s="132" t="s">
        <v>50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51</v>
      </c>
      <c r="E65" s="55"/>
      <c r="F65" s="55"/>
      <c r="G65" s="52" t="s">
        <v>52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49</v>
      </c>
      <c r="E76" s="37"/>
      <c r="F76" s="131" t="s">
        <v>50</v>
      </c>
      <c r="G76" s="54" t="s">
        <v>49</v>
      </c>
      <c r="H76" s="37"/>
      <c r="I76" s="37"/>
      <c r="J76" s="132" t="s">
        <v>50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95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17" t="str">
        <f>E7</f>
        <v>Cyklo Alej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93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3" t="str">
        <f>E9</f>
        <v>25 - SO 03 Doplnková cyklistická infraštruktúra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4"/>
      <c r="E89" s="34"/>
      <c r="F89" s="23" t="str">
        <f>F12</f>
        <v>Veľký Šariš</v>
      </c>
      <c r="G89" s="34"/>
      <c r="H89" s="34"/>
      <c r="I89" s="28" t="s">
        <v>22</v>
      </c>
      <c r="J89" s="65" t="str">
        <f>IF(J12="","",J12)</f>
        <v>24. 1. 2021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4"/>
      <c r="E91" s="34"/>
      <c r="F91" s="23" t="str">
        <f>E15</f>
        <v>Mesto Veľký Šariš</v>
      </c>
      <c r="G91" s="34"/>
      <c r="H91" s="34"/>
      <c r="I91" s="28" t="s">
        <v>30</v>
      </c>
      <c r="J91" s="32" t="str">
        <f>E21</f>
        <v>Upgeo s.r.o.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4"/>
      <c r="E92" s="34"/>
      <c r="F92" s="23" t="str">
        <f>IF(E18="","",E18)</f>
        <v>Vyplň údaj</v>
      </c>
      <c r="G92" s="34"/>
      <c r="H92" s="34"/>
      <c r="I92" s="28" t="s">
        <v>32</v>
      </c>
      <c r="J92" s="32" t="str">
        <f>E24</f>
        <v>Upgeo s.r.o.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33" t="s">
        <v>96</v>
      </c>
      <c r="D94" s="125"/>
      <c r="E94" s="125"/>
      <c r="F94" s="125"/>
      <c r="G94" s="125"/>
      <c r="H94" s="125"/>
      <c r="I94" s="125"/>
      <c r="J94" s="134" t="s">
        <v>97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35" t="s">
        <v>98</v>
      </c>
      <c r="D96" s="34"/>
      <c r="E96" s="34"/>
      <c r="F96" s="34"/>
      <c r="G96" s="34"/>
      <c r="H96" s="34"/>
      <c r="I96" s="34"/>
      <c r="J96" s="92">
        <f>J122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99</v>
      </c>
    </row>
    <row r="97" s="9" customFormat="1" ht="24.96" customHeight="1">
      <c r="A97" s="9"/>
      <c r="B97" s="136"/>
      <c r="C97" s="9"/>
      <c r="D97" s="137" t="s">
        <v>418</v>
      </c>
      <c r="E97" s="138"/>
      <c r="F97" s="138"/>
      <c r="G97" s="138"/>
      <c r="H97" s="138"/>
      <c r="I97" s="138"/>
      <c r="J97" s="139">
        <f>J123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0"/>
      <c r="C98" s="10"/>
      <c r="D98" s="141" t="s">
        <v>566</v>
      </c>
      <c r="E98" s="142"/>
      <c r="F98" s="142"/>
      <c r="G98" s="142"/>
      <c r="H98" s="142"/>
      <c r="I98" s="142"/>
      <c r="J98" s="143">
        <f>J124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36"/>
      <c r="C99" s="9"/>
      <c r="D99" s="137" t="s">
        <v>567</v>
      </c>
      <c r="E99" s="138"/>
      <c r="F99" s="138"/>
      <c r="G99" s="138"/>
      <c r="H99" s="138"/>
      <c r="I99" s="138"/>
      <c r="J99" s="139">
        <f>J126</f>
        <v>0</v>
      </c>
      <c r="K99" s="9"/>
      <c r="L99" s="13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40"/>
      <c r="C100" s="10"/>
      <c r="D100" s="141" t="s">
        <v>568</v>
      </c>
      <c r="E100" s="142"/>
      <c r="F100" s="142"/>
      <c r="G100" s="142"/>
      <c r="H100" s="142"/>
      <c r="I100" s="142"/>
      <c r="J100" s="143">
        <f>J127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36"/>
      <c r="C101" s="9"/>
      <c r="D101" s="137" t="s">
        <v>567</v>
      </c>
      <c r="E101" s="138"/>
      <c r="F101" s="138"/>
      <c r="G101" s="138"/>
      <c r="H101" s="138"/>
      <c r="I101" s="138"/>
      <c r="J101" s="139">
        <f>J132</f>
        <v>0</v>
      </c>
      <c r="K101" s="9"/>
      <c r="L101" s="13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40"/>
      <c r="C102" s="10"/>
      <c r="D102" s="141" t="s">
        <v>568</v>
      </c>
      <c r="E102" s="142"/>
      <c r="F102" s="142"/>
      <c r="G102" s="142"/>
      <c r="H102" s="142"/>
      <c r="I102" s="142"/>
      <c r="J102" s="143">
        <f>J133</f>
        <v>0</v>
      </c>
      <c r="K102" s="10"/>
      <c r="L102" s="14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4"/>
      <c r="B103" s="35"/>
      <c r="C103" s="34"/>
      <c r="D103" s="34"/>
      <c r="E103" s="34"/>
      <c r="F103" s="34"/>
      <c r="G103" s="34"/>
      <c r="H103" s="34"/>
      <c r="I103" s="34"/>
      <c r="J103" s="34"/>
      <c r="K103" s="34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="2" customFormat="1" ht="6.96" customHeight="1">
      <c r="A104" s="34"/>
      <c r="B104" s="56"/>
      <c r="C104" s="57"/>
      <c r="D104" s="57"/>
      <c r="E104" s="57"/>
      <c r="F104" s="57"/>
      <c r="G104" s="57"/>
      <c r="H104" s="57"/>
      <c r="I104" s="57"/>
      <c r="J104" s="57"/>
      <c r="K104" s="57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="2" customFormat="1" ht="6.96" customHeight="1">
      <c r="A108" s="34"/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24.96" customHeight="1">
      <c r="A109" s="34"/>
      <c r="B109" s="35"/>
      <c r="C109" s="19" t="s">
        <v>124</v>
      </c>
      <c r="D109" s="34"/>
      <c r="E109" s="34"/>
      <c r="F109" s="34"/>
      <c r="G109" s="34"/>
      <c r="H109" s="34"/>
      <c r="I109" s="34"/>
      <c r="J109" s="34"/>
      <c r="K109" s="34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6.96" customHeight="1">
      <c r="A110" s="34"/>
      <c r="B110" s="35"/>
      <c r="C110" s="34"/>
      <c r="D110" s="34"/>
      <c r="E110" s="34"/>
      <c r="F110" s="34"/>
      <c r="G110" s="34"/>
      <c r="H110" s="34"/>
      <c r="I110" s="34"/>
      <c r="J110" s="34"/>
      <c r="K110" s="34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2" customHeight="1">
      <c r="A111" s="34"/>
      <c r="B111" s="35"/>
      <c r="C111" s="28" t="s">
        <v>16</v>
      </c>
      <c r="D111" s="34"/>
      <c r="E111" s="34"/>
      <c r="F111" s="34"/>
      <c r="G111" s="34"/>
      <c r="H111" s="34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6.5" customHeight="1">
      <c r="A112" s="34"/>
      <c r="B112" s="35"/>
      <c r="C112" s="34"/>
      <c r="D112" s="34"/>
      <c r="E112" s="117" t="str">
        <f>E7</f>
        <v>Cyklo Alej</v>
      </c>
      <c r="F112" s="28"/>
      <c r="G112" s="28"/>
      <c r="H112" s="28"/>
      <c r="I112" s="34"/>
      <c r="J112" s="34"/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93</v>
      </c>
      <c r="D113" s="34"/>
      <c r="E113" s="34"/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6.5" customHeight="1">
      <c r="A114" s="34"/>
      <c r="B114" s="35"/>
      <c r="C114" s="34"/>
      <c r="D114" s="34"/>
      <c r="E114" s="63" t="str">
        <f>E9</f>
        <v>25 - SO 03 Doplnková cyklistická infraštruktúra</v>
      </c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6.96" customHeight="1">
      <c r="A115" s="34"/>
      <c r="B115" s="35"/>
      <c r="C115" s="34"/>
      <c r="D115" s="34"/>
      <c r="E115" s="34"/>
      <c r="F115" s="34"/>
      <c r="G115" s="34"/>
      <c r="H115" s="34"/>
      <c r="I115" s="34"/>
      <c r="J115" s="34"/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2" customHeight="1">
      <c r="A116" s="34"/>
      <c r="B116" s="35"/>
      <c r="C116" s="28" t="s">
        <v>20</v>
      </c>
      <c r="D116" s="34"/>
      <c r="E116" s="34"/>
      <c r="F116" s="23" t="str">
        <f>F12</f>
        <v>Veľký Šariš</v>
      </c>
      <c r="G116" s="34"/>
      <c r="H116" s="34"/>
      <c r="I116" s="28" t="s">
        <v>22</v>
      </c>
      <c r="J116" s="65" t="str">
        <f>IF(J12="","",J12)</f>
        <v>24. 1. 2021</v>
      </c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6.96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24</v>
      </c>
      <c r="D118" s="34"/>
      <c r="E118" s="34"/>
      <c r="F118" s="23" t="str">
        <f>E15</f>
        <v>Mesto Veľký Šariš</v>
      </c>
      <c r="G118" s="34"/>
      <c r="H118" s="34"/>
      <c r="I118" s="28" t="s">
        <v>30</v>
      </c>
      <c r="J118" s="32" t="str">
        <f>E21</f>
        <v>Upgeo s.r.o.</v>
      </c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5.15" customHeight="1">
      <c r="A119" s="34"/>
      <c r="B119" s="35"/>
      <c r="C119" s="28" t="s">
        <v>28</v>
      </c>
      <c r="D119" s="34"/>
      <c r="E119" s="34"/>
      <c r="F119" s="23" t="str">
        <f>IF(E18="","",E18)</f>
        <v>Vyplň údaj</v>
      </c>
      <c r="G119" s="34"/>
      <c r="H119" s="34"/>
      <c r="I119" s="28" t="s">
        <v>32</v>
      </c>
      <c r="J119" s="32" t="str">
        <f>E24</f>
        <v>Upgeo s.r.o.</v>
      </c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0.32" customHeight="1">
      <c r="A120" s="34"/>
      <c r="B120" s="35"/>
      <c r="C120" s="34"/>
      <c r="D120" s="34"/>
      <c r="E120" s="34"/>
      <c r="F120" s="34"/>
      <c r="G120" s="34"/>
      <c r="H120" s="34"/>
      <c r="I120" s="34"/>
      <c r="J120" s="34"/>
      <c r="K120" s="34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11" customFormat="1" ht="29.28" customHeight="1">
      <c r="A121" s="144"/>
      <c r="B121" s="145"/>
      <c r="C121" s="146" t="s">
        <v>125</v>
      </c>
      <c r="D121" s="147" t="s">
        <v>59</v>
      </c>
      <c r="E121" s="147" t="s">
        <v>55</v>
      </c>
      <c r="F121" s="147" t="s">
        <v>56</v>
      </c>
      <c r="G121" s="147" t="s">
        <v>126</v>
      </c>
      <c r="H121" s="147" t="s">
        <v>127</v>
      </c>
      <c r="I121" s="147" t="s">
        <v>128</v>
      </c>
      <c r="J121" s="148" t="s">
        <v>97</v>
      </c>
      <c r="K121" s="149" t="s">
        <v>129</v>
      </c>
      <c r="L121" s="150"/>
      <c r="M121" s="82" t="s">
        <v>1</v>
      </c>
      <c r="N121" s="83" t="s">
        <v>38</v>
      </c>
      <c r="O121" s="83" t="s">
        <v>130</v>
      </c>
      <c r="P121" s="83" t="s">
        <v>131</v>
      </c>
      <c r="Q121" s="83" t="s">
        <v>132</v>
      </c>
      <c r="R121" s="83" t="s">
        <v>133</v>
      </c>
      <c r="S121" s="83" t="s">
        <v>134</v>
      </c>
      <c r="T121" s="84" t="s">
        <v>135</v>
      </c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  <c r="AE121" s="144"/>
    </row>
    <row r="122" s="2" customFormat="1" ht="22.8" customHeight="1">
      <c r="A122" s="34"/>
      <c r="B122" s="35"/>
      <c r="C122" s="89" t="s">
        <v>98</v>
      </c>
      <c r="D122" s="34"/>
      <c r="E122" s="34"/>
      <c r="F122" s="34"/>
      <c r="G122" s="34"/>
      <c r="H122" s="34"/>
      <c r="I122" s="34"/>
      <c r="J122" s="151">
        <f>BK122</f>
        <v>0</v>
      </c>
      <c r="K122" s="34"/>
      <c r="L122" s="35"/>
      <c r="M122" s="85"/>
      <c r="N122" s="69"/>
      <c r="O122" s="86"/>
      <c r="P122" s="152">
        <f>P123+P126+P132</f>
        <v>0</v>
      </c>
      <c r="Q122" s="86"/>
      <c r="R122" s="152">
        <f>R123+R126+R132</f>
        <v>14.05622</v>
      </c>
      <c r="S122" s="86"/>
      <c r="T122" s="153">
        <f>T123+T126+T132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5" t="s">
        <v>73</v>
      </c>
      <c r="AU122" s="15" t="s">
        <v>99</v>
      </c>
      <c r="BK122" s="154">
        <f>BK123+BK126+BK132</f>
        <v>0</v>
      </c>
    </row>
    <row r="123" s="12" customFormat="1" ht="25.92" customHeight="1">
      <c r="A123" s="12"/>
      <c r="B123" s="155"/>
      <c r="C123" s="12"/>
      <c r="D123" s="156" t="s">
        <v>73</v>
      </c>
      <c r="E123" s="157" t="s">
        <v>192</v>
      </c>
      <c r="F123" s="157" t="s">
        <v>451</v>
      </c>
      <c r="G123" s="12"/>
      <c r="H123" s="12"/>
      <c r="I123" s="158"/>
      <c r="J123" s="159">
        <f>BK123</f>
        <v>0</v>
      </c>
      <c r="K123" s="12"/>
      <c r="L123" s="155"/>
      <c r="M123" s="160"/>
      <c r="N123" s="161"/>
      <c r="O123" s="161"/>
      <c r="P123" s="162">
        <f>P124</f>
        <v>0</v>
      </c>
      <c r="Q123" s="161"/>
      <c r="R123" s="162">
        <f>R124</f>
        <v>10.97035</v>
      </c>
      <c r="S123" s="161"/>
      <c r="T123" s="163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6" t="s">
        <v>81</v>
      </c>
      <c r="AT123" s="164" t="s">
        <v>73</v>
      </c>
      <c r="AU123" s="164" t="s">
        <v>74</v>
      </c>
      <c r="AY123" s="156" t="s">
        <v>138</v>
      </c>
      <c r="BK123" s="165">
        <f>BK124</f>
        <v>0</v>
      </c>
    </row>
    <row r="124" s="12" customFormat="1" ht="22.8" customHeight="1">
      <c r="A124" s="12"/>
      <c r="B124" s="155"/>
      <c r="C124" s="12"/>
      <c r="D124" s="156" t="s">
        <v>73</v>
      </c>
      <c r="E124" s="166" t="s">
        <v>569</v>
      </c>
      <c r="F124" s="166" t="s">
        <v>570</v>
      </c>
      <c r="G124" s="12"/>
      <c r="H124" s="12"/>
      <c r="I124" s="158"/>
      <c r="J124" s="167">
        <f>BK124</f>
        <v>0</v>
      </c>
      <c r="K124" s="12"/>
      <c r="L124" s="155"/>
      <c r="M124" s="160"/>
      <c r="N124" s="161"/>
      <c r="O124" s="161"/>
      <c r="P124" s="162">
        <f>P125</f>
        <v>0</v>
      </c>
      <c r="Q124" s="161"/>
      <c r="R124" s="162">
        <f>R125</f>
        <v>10.97035</v>
      </c>
      <c r="S124" s="161"/>
      <c r="T124" s="163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56" t="s">
        <v>81</v>
      </c>
      <c r="AT124" s="164" t="s">
        <v>73</v>
      </c>
      <c r="AU124" s="164" t="s">
        <v>81</v>
      </c>
      <c r="AY124" s="156" t="s">
        <v>138</v>
      </c>
      <c r="BK124" s="165">
        <f>BK125</f>
        <v>0</v>
      </c>
    </row>
    <row r="125" s="2" customFormat="1" ht="24.15" customHeight="1">
      <c r="A125" s="34"/>
      <c r="B125" s="168"/>
      <c r="C125" s="169" t="s">
        <v>81</v>
      </c>
      <c r="D125" s="169" t="s">
        <v>141</v>
      </c>
      <c r="E125" s="170" t="s">
        <v>571</v>
      </c>
      <c r="F125" s="171" t="s">
        <v>572</v>
      </c>
      <c r="G125" s="172" t="s">
        <v>157</v>
      </c>
      <c r="H125" s="173">
        <v>5</v>
      </c>
      <c r="I125" s="174"/>
      <c r="J125" s="175">
        <f>ROUND(I125*H125,2)</f>
        <v>0</v>
      </c>
      <c r="K125" s="176"/>
      <c r="L125" s="35"/>
      <c r="M125" s="177" t="s">
        <v>1</v>
      </c>
      <c r="N125" s="178" t="s">
        <v>40</v>
      </c>
      <c r="O125" s="73"/>
      <c r="P125" s="179">
        <f>O125*H125</f>
        <v>0</v>
      </c>
      <c r="Q125" s="179">
        <v>2.19407</v>
      </c>
      <c r="R125" s="179">
        <f>Q125*H125</f>
        <v>10.97035</v>
      </c>
      <c r="S125" s="179">
        <v>0</v>
      </c>
      <c r="T125" s="180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1" t="s">
        <v>145</v>
      </c>
      <c r="AT125" s="181" t="s">
        <v>141</v>
      </c>
      <c r="AU125" s="181" t="s">
        <v>146</v>
      </c>
      <c r="AY125" s="15" t="s">
        <v>138</v>
      </c>
      <c r="BE125" s="182">
        <f>IF(N125="základná",J125,0)</f>
        <v>0</v>
      </c>
      <c r="BF125" s="182">
        <f>IF(N125="znížená",J125,0)</f>
        <v>0</v>
      </c>
      <c r="BG125" s="182">
        <f>IF(N125="zákl. prenesená",J125,0)</f>
        <v>0</v>
      </c>
      <c r="BH125" s="182">
        <f>IF(N125="zníž. prenesená",J125,0)</f>
        <v>0</v>
      </c>
      <c r="BI125" s="182">
        <f>IF(N125="nulová",J125,0)</f>
        <v>0</v>
      </c>
      <c r="BJ125" s="15" t="s">
        <v>146</v>
      </c>
      <c r="BK125" s="182">
        <f>ROUND(I125*H125,2)</f>
        <v>0</v>
      </c>
      <c r="BL125" s="15" t="s">
        <v>145</v>
      </c>
      <c r="BM125" s="181" t="s">
        <v>573</v>
      </c>
    </row>
    <row r="126" s="12" customFormat="1" ht="25.92" customHeight="1">
      <c r="A126" s="12"/>
      <c r="B126" s="155"/>
      <c r="C126" s="12"/>
      <c r="D126" s="156" t="s">
        <v>73</v>
      </c>
      <c r="E126" s="157" t="s">
        <v>214</v>
      </c>
      <c r="F126" s="157" t="s">
        <v>574</v>
      </c>
      <c r="G126" s="12"/>
      <c r="H126" s="12"/>
      <c r="I126" s="158"/>
      <c r="J126" s="159">
        <f>BK126</f>
        <v>0</v>
      </c>
      <c r="K126" s="12"/>
      <c r="L126" s="155"/>
      <c r="M126" s="160"/>
      <c r="N126" s="161"/>
      <c r="O126" s="161"/>
      <c r="P126" s="162">
        <f>P127</f>
        <v>0</v>
      </c>
      <c r="Q126" s="161"/>
      <c r="R126" s="162">
        <f>R127</f>
        <v>0.36136999999999997</v>
      </c>
      <c r="S126" s="161"/>
      <c r="T126" s="163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6" t="s">
        <v>81</v>
      </c>
      <c r="AT126" s="164" t="s">
        <v>73</v>
      </c>
      <c r="AU126" s="164" t="s">
        <v>74</v>
      </c>
      <c r="AY126" s="156" t="s">
        <v>138</v>
      </c>
      <c r="BK126" s="165">
        <f>BK127</f>
        <v>0</v>
      </c>
    </row>
    <row r="127" s="12" customFormat="1" ht="22.8" customHeight="1">
      <c r="A127" s="12"/>
      <c r="B127" s="155"/>
      <c r="C127" s="12"/>
      <c r="D127" s="156" t="s">
        <v>73</v>
      </c>
      <c r="E127" s="166" t="s">
        <v>575</v>
      </c>
      <c r="F127" s="166" t="s">
        <v>576</v>
      </c>
      <c r="G127" s="12"/>
      <c r="H127" s="12"/>
      <c r="I127" s="158"/>
      <c r="J127" s="167">
        <f>BK127</f>
        <v>0</v>
      </c>
      <c r="K127" s="12"/>
      <c r="L127" s="155"/>
      <c r="M127" s="160"/>
      <c r="N127" s="161"/>
      <c r="O127" s="161"/>
      <c r="P127" s="162">
        <f>SUM(P128:P131)</f>
        <v>0</v>
      </c>
      <c r="Q127" s="161"/>
      <c r="R127" s="162">
        <f>SUM(R128:R131)</f>
        <v>0.36136999999999997</v>
      </c>
      <c r="S127" s="161"/>
      <c r="T127" s="163">
        <f>SUM(T128:T131)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6" t="s">
        <v>81</v>
      </c>
      <c r="AT127" s="164" t="s">
        <v>73</v>
      </c>
      <c r="AU127" s="164" t="s">
        <v>81</v>
      </c>
      <c r="AY127" s="156" t="s">
        <v>138</v>
      </c>
      <c r="BK127" s="165">
        <f>SUM(BK128:BK131)</f>
        <v>0</v>
      </c>
    </row>
    <row r="128" s="2" customFormat="1" ht="24.15" customHeight="1">
      <c r="A128" s="34"/>
      <c r="B128" s="168"/>
      <c r="C128" s="169" t="s">
        <v>146</v>
      </c>
      <c r="D128" s="169" t="s">
        <v>141</v>
      </c>
      <c r="E128" s="170" t="s">
        <v>577</v>
      </c>
      <c r="F128" s="171" t="s">
        <v>578</v>
      </c>
      <c r="G128" s="172" t="s">
        <v>341</v>
      </c>
      <c r="H128" s="173">
        <v>7</v>
      </c>
      <c r="I128" s="174"/>
      <c r="J128" s="175">
        <f>ROUND(I128*H128,2)</f>
        <v>0</v>
      </c>
      <c r="K128" s="176"/>
      <c r="L128" s="35"/>
      <c r="M128" s="177" t="s">
        <v>1</v>
      </c>
      <c r="N128" s="178" t="s">
        <v>40</v>
      </c>
      <c r="O128" s="73"/>
      <c r="P128" s="179">
        <f>O128*H128</f>
        <v>0</v>
      </c>
      <c r="Q128" s="179">
        <v>0.00046999999999999999</v>
      </c>
      <c r="R128" s="179">
        <f>Q128*H128</f>
        <v>0.00329</v>
      </c>
      <c r="S128" s="179">
        <v>0</v>
      </c>
      <c r="T128" s="180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1" t="s">
        <v>145</v>
      </c>
      <c r="AT128" s="181" t="s">
        <v>141</v>
      </c>
      <c r="AU128" s="181" t="s">
        <v>146</v>
      </c>
      <c r="AY128" s="15" t="s">
        <v>138</v>
      </c>
      <c r="BE128" s="182">
        <f>IF(N128="základná",J128,0)</f>
        <v>0</v>
      </c>
      <c r="BF128" s="182">
        <f>IF(N128="znížená",J128,0)</f>
        <v>0</v>
      </c>
      <c r="BG128" s="182">
        <f>IF(N128="zákl. prenesená",J128,0)</f>
        <v>0</v>
      </c>
      <c r="BH128" s="182">
        <f>IF(N128="zníž. prenesená",J128,0)</f>
        <v>0</v>
      </c>
      <c r="BI128" s="182">
        <f>IF(N128="nulová",J128,0)</f>
        <v>0</v>
      </c>
      <c r="BJ128" s="15" t="s">
        <v>146</v>
      </c>
      <c r="BK128" s="182">
        <f>ROUND(I128*H128,2)</f>
        <v>0</v>
      </c>
      <c r="BL128" s="15" t="s">
        <v>145</v>
      </c>
      <c r="BM128" s="181" t="s">
        <v>579</v>
      </c>
    </row>
    <row r="129" s="2" customFormat="1" ht="37.8" customHeight="1">
      <c r="A129" s="34"/>
      <c r="B129" s="168"/>
      <c r="C129" s="183" t="s">
        <v>154</v>
      </c>
      <c r="D129" s="183" t="s">
        <v>201</v>
      </c>
      <c r="E129" s="184" t="s">
        <v>580</v>
      </c>
      <c r="F129" s="185" t="s">
        <v>581</v>
      </c>
      <c r="G129" s="186" t="s">
        <v>341</v>
      </c>
      <c r="H129" s="187">
        <v>7</v>
      </c>
      <c r="I129" s="188"/>
      <c r="J129" s="189">
        <f>ROUND(I129*H129,2)</f>
        <v>0</v>
      </c>
      <c r="K129" s="190"/>
      <c r="L129" s="191"/>
      <c r="M129" s="192" t="s">
        <v>1</v>
      </c>
      <c r="N129" s="193" t="s">
        <v>40</v>
      </c>
      <c r="O129" s="73"/>
      <c r="P129" s="179">
        <f>O129*H129</f>
        <v>0</v>
      </c>
      <c r="Q129" s="179">
        <v>0.021999999999999999</v>
      </c>
      <c r="R129" s="179">
        <f>Q129*H129</f>
        <v>0.154</v>
      </c>
      <c r="S129" s="179">
        <v>0</v>
      </c>
      <c r="T129" s="180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1" t="s">
        <v>178</v>
      </c>
      <c r="AT129" s="181" t="s">
        <v>201</v>
      </c>
      <c r="AU129" s="181" t="s">
        <v>146</v>
      </c>
      <c r="AY129" s="15" t="s">
        <v>138</v>
      </c>
      <c r="BE129" s="182">
        <f>IF(N129="základná",J129,0)</f>
        <v>0</v>
      </c>
      <c r="BF129" s="182">
        <f>IF(N129="znížená",J129,0)</f>
        <v>0</v>
      </c>
      <c r="BG129" s="182">
        <f>IF(N129="zákl. prenesená",J129,0)</f>
        <v>0</v>
      </c>
      <c r="BH129" s="182">
        <f>IF(N129="zníž. prenesená",J129,0)</f>
        <v>0</v>
      </c>
      <c r="BI129" s="182">
        <f>IF(N129="nulová",J129,0)</f>
        <v>0</v>
      </c>
      <c r="BJ129" s="15" t="s">
        <v>146</v>
      </c>
      <c r="BK129" s="182">
        <f>ROUND(I129*H129,2)</f>
        <v>0</v>
      </c>
      <c r="BL129" s="15" t="s">
        <v>145</v>
      </c>
      <c r="BM129" s="181" t="s">
        <v>582</v>
      </c>
    </row>
    <row r="130" s="2" customFormat="1" ht="24.15" customHeight="1">
      <c r="A130" s="34"/>
      <c r="B130" s="168"/>
      <c r="C130" s="169" t="s">
        <v>145</v>
      </c>
      <c r="D130" s="169" t="s">
        <v>141</v>
      </c>
      <c r="E130" s="170" t="s">
        <v>583</v>
      </c>
      <c r="F130" s="171" t="s">
        <v>584</v>
      </c>
      <c r="G130" s="172" t="s">
        <v>341</v>
      </c>
      <c r="H130" s="173">
        <v>8</v>
      </c>
      <c r="I130" s="174"/>
      <c r="J130" s="175">
        <f>ROUND(I130*H130,2)</f>
        <v>0</v>
      </c>
      <c r="K130" s="176"/>
      <c r="L130" s="35"/>
      <c r="M130" s="177" t="s">
        <v>1</v>
      </c>
      <c r="N130" s="178" t="s">
        <v>40</v>
      </c>
      <c r="O130" s="73"/>
      <c r="P130" s="179">
        <f>O130*H130</f>
        <v>0</v>
      </c>
      <c r="Q130" s="179">
        <v>0.00051000000000000004</v>
      </c>
      <c r="R130" s="179">
        <f>Q130*H130</f>
        <v>0.0040800000000000003</v>
      </c>
      <c r="S130" s="179">
        <v>0</v>
      </c>
      <c r="T130" s="180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1" t="s">
        <v>145</v>
      </c>
      <c r="AT130" s="181" t="s">
        <v>141</v>
      </c>
      <c r="AU130" s="181" t="s">
        <v>146</v>
      </c>
      <c r="AY130" s="15" t="s">
        <v>138</v>
      </c>
      <c r="BE130" s="182">
        <f>IF(N130="základná",J130,0)</f>
        <v>0</v>
      </c>
      <c r="BF130" s="182">
        <f>IF(N130="znížená",J130,0)</f>
        <v>0</v>
      </c>
      <c r="BG130" s="182">
        <f>IF(N130="zákl. prenesená",J130,0)</f>
        <v>0</v>
      </c>
      <c r="BH130" s="182">
        <f>IF(N130="zníž. prenesená",J130,0)</f>
        <v>0</v>
      </c>
      <c r="BI130" s="182">
        <f>IF(N130="nulová",J130,0)</f>
        <v>0</v>
      </c>
      <c r="BJ130" s="15" t="s">
        <v>146</v>
      </c>
      <c r="BK130" s="182">
        <f>ROUND(I130*H130,2)</f>
        <v>0</v>
      </c>
      <c r="BL130" s="15" t="s">
        <v>145</v>
      </c>
      <c r="BM130" s="181" t="s">
        <v>585</v>
      </c>
    </row>
    <row r="131" s="2" customFormat="1" ht="24.15" customHeight="1">
      <c r="A131" s="34"/>
      <c r="B131" s="168"/>
      <c r="C131" s="183" t="s">
        <v>162</v>
      </c>
      <c r="D131" s="183" t="s">
        <v>201</v>
      </c>
      <c r="E131" s="184" t="s">
        <v>586</v>
      </c>
      <c r="F131" s="185" t="s">
        <v>587</v>
      </c>
      <c r="G131" s="186" t="s">
        <v>341</v>
      </c>
      <c r="H131" s="187">
        <v>8</v>
      </c>
      <c r="I131" s="188"/>
      <c r="J131" s="189">
        <f>ROUND(I131*H131,2)</f>
        <v>0</v>
      </c>
      <c r="K131" s="190"/>
      <c r="L131" s="191"/>
      <c r="M131" s="192" t="s">
        <v>1</v>
      </c>
      <c r="N131" s="193" t="s">
        <v>40</v>
      </c>
      <c r="O131" s="73"/>
      <c r="P131" s="179">
        <f>O131*H131</f>
        <v>0</v>
      </c>
      <c r="Q131" s="179">
        <v>0.025000000000000001</v>
      </c>
      <c r="R131" s="179">
        <f>Q131*H131</f>
        <v>0.20000000000000001</v>
      </c>
      <c r="S131" s="179">
        <v>0</v>
      </c>
      <c r="T131" s="180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1" t="s">
        <v>178</v>
      </c>
      <c r="AT131" s="181" t="s">
        <v>201</v>
      </c>
      <c r="AU131" s="181" t="s">
        <v>146</v>
      </c>
      <c r="AY131" s="15" t="s">
        <v>138</v>
      </c>
      <c r="BE131" s="182">
        <f>IF(N131="základná",J131,0)</f>
        <v>0</v>
      </c>
      <c r="BF131" s="182">
        <f>IF(N131="znížená",J131,0)</f>
        <v>0</v>
      </c>
      <c r="BG131" s="182">
        <f>IF(N131="zákl. prenesená",J131,0)</f>
        <v>0</v>
      </c>
      <c r="BH131" s="182">
        <f>IF(N131="zníž. prenesená",J131,0)</f>
        <v>0</v>
      </c>
      <c r="BI131" s="182">
        <f>IF(N131="nulová",J131,0)</f>
        <v>0</v>
      </c>
      <c r="BJ131" s="15" t="s">
        <v>146</v>
      </c>
      <c r="BK131" s="182">
        <f>ROUND(I131*H131,2)</f>
        <v>0</v>
      </c>
      <c r="BL131" s="15" t="s">
        <v>145</v>
      </c>
      <c r="BM131" s="181" t="s">
        <v>588</v>
      </c>
    </row>
    <row r="132" s="12" customFormat="1" ht="25.92" customHeight="1">
      <c r="A132" s="12"/>
      <c r="B132" s="155"/>
      <c r="C132" s="12"/>
      <c r="D132" s="156" t="s">
        <v>73</v>
      </c>
      <c r="E132" s="157" t="s">
        <v>214</v>
      </c>
      <c r="F132" s="157" t="s">
        <v>574</v>
      </c>
      <c r="G132" s="12"/>
      <c r="H132" s="12"/>
      <c r="I132" s="158"/>
      <c r="J132" s="159">
        <f>BK132</f>
        <v>0</v>
      </c>
      <c r="K132" s="12"/>
      <c r="L132" s="155"/>
      <c r="M132" s="160"/>
      <c r="N132" s="161"/>
      <c r="O132" s="161"/>
      <c r="P132" s="162">
        <f>P133</f>
        <v>0</v>
      </c>
      <c r="Q132" s="161"/>
      <c r="R132" s="162">
        <f>R133</f>
        <v>2.7244999999999999</v>
      </c>
      <c r="S132" s="161"/>
      <c r="T132" s="163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56" t="s">
        <v>81</v>
      </c>
      <c r="AT132" s="164" t="s">
        <v>73</v>
      </c>
      <c r="AU132" s="164" t="s">
        <v>74</v>
      </c>
      <c r="AY132" s="156" t="s">
        <v>138</v>
      </c>
      <c r="BK132" s="165">
        <f>BK133</f>
        <v>0</v>
      </c>
    </row>
    <row r="133" s="12" customFormat="1" ht="22.8" customHeight="1">
      <c r="A133" s="12"/>
      <c r="B133" s="155"/>
      <c r="C133" s="12"/>
      <c r="D133" s="156" t="s">
        <v>73</v>
      </c>
      <c r="E133" s="166" t="s">
        <v>575</v>
      </c>
      <c r="F133" s="166" t="s">
        <v>576</v>
      </c>
      <c r="G133" s="12"/>
      <c r="H133" s="12"/>
      <c r="I133" s="158"/>
      <c r="J133" s="167">
        <f>BK133</f>
        <v>0</v>
      </c>
      <c r="K133" s="12"/>
      <c r="L133" s="155"/>
      <c r="M133" s="160"/>
      <c r="N133" s="161"/>
      <c r="O133" s="161"/>
      <c r="P133" s="162">
        <f>SUM(P134:P146)</f>
        <v>0</v>
      </c>
      <c r="Q133" s="161"/>
      <c r="R133" s="162">
        <f>SUM(R134:R146)</f>
        <v>2.7244999999999999</v>
      </c>
      <c r="S133" s="161"/>
      <c r="T133" s="163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56" t="s">
        <v>81</v>
      </c>
      <c r="AT133" s="164" t="s">
        <v>73</v>
      </c>
      <c r="AU133" s="164" t="s">
        <v>81</v>
      </c>
      <c r="AY133" s="156" t="s">
        <v>138</v>
      </c>
      <c r="BK133" s="165">
        <f>SUM(BK134:BK146)</f>
        <v>0</v>
      </c>
    </row>
    <row r="134" s="2" customFormat="1" ht="37.8" customHeight="1">
      <c r="A134" s="34"/>
      <c r="B134" s="168"/>
      <c r="C134" s="169" t="s">
        <v>168</v>
      </c>
      <c r="D134" s="169" t="s">
        <v>141</v>
      </c>
      <c r="E134" s="170" t="s">
        <v>589</v>
      </c>
      <c r="F134" s="171" t="s">
        <v>590</v>
      </c>
      <c r="G134" s="172" t="s">
        <v>341</v>
      </c>
      <c r="H134" s="173">
        <v>7</v>
      </c>
      <c r="I134" s="174"/>
      <c r="J134" s="175">
        <f>ROUND(I134*H134,2)</f>
        <v>0</v>
      </c>
      <c r="K134" s="176"/>
      <c r="L134" s="35"/>
      <c r="M134" s="177" t="s">
        <v>1</v>
      </c>
      <c r="N134" s="178" t="s">
        <v>40</v>
      </c>
      <c r="O134" s="73"/>
      <c r="P134" s="179">
        <f>O134*H134</f>
        <v>0</v>
      </c>
      <c r="Q134" s="179">
        <v>0.00067000000000000002</v>
      </c>
      <c r="R134" s="179">
        <f>Q134*H134</f>
        <v>0.0046899999999999997</v>
      </c>
      <c r="S134" s="179">
        <v>0</v>
      </c>
      <c r="T134" s="180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1" t="s">
        <v>145</v>
      </c>
      <c r="AT134" s="181" t="s">
        <v>141</v>
      </c>
      <c r="AU134" s="181" t="s">
        <v>146</v>
      </c>
      <c r="AY134" s="15" t="s">
        <v>138</v>
      </c>
      <c r="BE134" s="182">
        <f>IF(N134="základná",J134,0)</f>
        <v>0</v>
      </c>
      <c r="BF134" s="182">
        <f>IF(N134="znížená",J134,0)</f>
        <v>0</v>
      </c>
      <c r="BG134" s="182">
        <f>IF(N134="zákl. prenesená",J134,0)</f>
        <v>0</v>
      </c>
      <c r="BH134" s="182">
        <f>IF(N134="zníž. prenesená",J134,0)</f>
        <v>0</v>
      </c>
      <c r="BI134" s="182">
        <f>IF(N134="nulová",J134,0)</f>
        <v>0</v>
      </c>
      <c r="BJ134" s="15" t="s">
        <v>146</v>
      </c>
      <c r="BK134" s="182">
        <f>ROUND(I134*H134,2)</f>
        <v>0</v>
      </c>
      <c r="BL134" s="15" t="s">
        <v>145</v>
      </c>
      <c r="BM134" s="181" t="s">
        <v>591</v>
      </c>
    </row>
    <row r="135" s="2" customFormat="1" ht="37.8" customHeight="1">
      <c r="A135" s="34"/>
      <c r="B135" s="168"/>
      <c r="C135" s="183" t="s">
        <v>172</v>
      </c>
      <c r="D135" s="183" t="s">
        <v>201</v>
      </c>
      <c r="E135" s="184" t="s">
        <v>592</v>
      </c>
      <c r="F135" s="185" t="s">
        <v>593</v>
      </c>
      <c r="G135" s="186" t="s">
        <v>341</v>
      </c>
      <c r="H135" s="187">
        <v>7</v>
      </c>
      <c r="I135" s="188"/>
      <c r="J135" s="189">
        <f>ROUND(I135*H135,2)</f>
        <v>0</v>
      </c>
      <c r="K135" s="190"/>
      <c r="L135" s="191"/>
      <c r="M135" s="192" t="s">
        <v>1</v>
      </c>
      <c r="N135" s="193" t="s">
        <v>40</v>
      </c>
      <c r="O135" s="73"/>
      <c r="P135" s="179">
        <f>O135*H135</f>
        <v>0</v>
      </c>
      <c r="Q135" s="179">
        <v>0.01</v>
      </c>
      <c r="R135" s="179">
        <f>Q135*H135</f>
        <v>0.070000000000000007</v>
      </c>
      <c r="S135" s="179">
        <v>0</v>
      </c>
      <c r="T135" s="180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1" t="s">
        <v>178</v>
      </c>
      <c r="AT135" s="181" t="s">
        <v>201</v>
      </c>
      <c r="AU135" s="181" t="s">
        <v>146</v>
      </c>
      <c r="AY135" s="15" t="s">
        <v>138</v>
      </c>
      <c r="BE135" s="182">
        <f>IF(N135="základná",J135,0)</f>
        <v>0</v>
      </c>
      <c r="BF135" s="182">
        <f>IF(N135="znížená",J135,0)</f>
        <v>0</v>
      </c>
      <c r="BG135" s="182">
        <f>IF(N135="zákl. prenesená",J135,0)</f>
        <v>0</v>
      </c>
      <c r="BH135" s="182">
        <f>IF(N135="zníž. prenesená",J135,0)</f>
        <v>0</v>
      </c>
      <c r="BI135" s="182">
        <f>IF(N135="nulová",J135,0)</f>
        <v>0</v>
      </c>
      <c r="BJ135" s="15" t="s">
        <v>146</v>
      </c>
      <c r="BK135" s="182">
        <f>ROUND(I135*H135,2)</f>
        <v>0</v>
      </c>
      <c r="BL135" s="15" t="s">
        <v>145</v>
      </c>
      <c r="BM135" s="181" t="s">
        <v>594</v>
      </c>
    </row>
    <row r="136" s="2" customFormat="1" ht="37.8" customHeight="1">
      <c r="A136" s="34"/>
      <c r="B136" s="168"/>
      <c r="C136" s="169" t="s">
        <v>178</v>
      </c>
      <c r="D136" s="169" t="s">
        <v>141</v>
      </c>
      <c r="E136" s="170" t="s">
        <v>595</v>
      </c>
      <c r="F136" s="171" t="s">
        <v>596</v>
      </c>
      <c r="G136" s="172" t="s">
        <v>341</v>
      </c>
      <c r="H136" s="173">
        <v>3</v>
      </c>
      <c r="I136" s="174"/>
      <c r="J136" s="175">
        <f>ROUND(I136*H136,2)</f>
        <v>0</v>
      </c>
      <c r="K136" s="176"/>
      <c r="L136" s="35"/>
      <c r="M136" s="177" t="s">
        <v>1</v>
      </c>
      <c r="N136" s="178" t="s">
        <v>40</v>
      </c>
      <c r="O136" s="73"/>
      <c r="P136" s="179">
        <f>O136*H136</f>
        <v>0</v>
      </c>
      <c r="Q136" s="179">
        <v>0.00067000000000000002</v>
      </c>
      <c r="R136" s="179">
        <f>Q136*H136</f>
        <v>0.0020100000000000001</v>
      </c>
      <c r="S136" s="179">
        <v>0</v>
      </c>
      <c r="T136" s="180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1" t="s">
        <v>145</v>
      </c>
      <c r="AT136" s="181" t="s">
        <v>141</v>
      </c>
      <c r="AU136" s="181" t="s">
        <v>146</v>
      </c>
      <c r="AY136" s="15" t="s">
        <v>138</v>
      </c>
      <c r="BE136" s="182">
        <f>IF(N136="základná",J136,0)</f>
        <v>0</v>
      </c>
      <c r="BF136" s="182">
        <f>IF(N136="znížená",J136,0)</f>
        <v>0</v>
      </c>
      <c r="BG136" s="182">
        <f>IF(N136="zákl. prenesená",J136,0)</f>
        <v>0</v>
      </c>
      <c r="BH136" s="182">
        <f>IF(N136="zníž. prenesená",J136,0)</f>
        <v>0</v>
      </c>
      <c r="BI136" s="182">
        <f>IF(N136="nulová",J136,0)</f>
        <v>0</v>
      </c>
      <c r="BJ136" s="15" t="s">
        <v>146</v>
      </c>
      <c r="BK136" s="182">
        <f>ROUND(I136*H136,2)</f>
        <v>0</v>
      </c>
      <c r="BL136" s="15" t="s">
        <v>145</v>
      </c>
      <c r="BM136" s="181" t="s">
        <v>597</v>
      </c>
    </row>
    <row r="137" s="2" customFormat="1" ht="24.15" customHeight="1">
      <c r="A137" s="34"/>
      <c r="B137" s="168"/>
      <c r="C137" s="183" t="s">
        <v>182</v>
      </c>
      <c r="D137" s="183" t="s">
        <v>201</v>
      </c>
      <c r="E137" s="184" t="s">
        <v>598</v>
      </c>
      <c r="F137" s="185" t="s">
        <v>599</v>
      </c>
      <c r="G137" s="186" t="s">
        <v>341</v>
      </c>
      <c r="H137" s="187">
        <v>3</v>
      </c>
      <c r="I137" s="188"/>
      <c r="J137" s="189">
        <f>ROUND(I137*H137,2)</f>
        <v>0</v>
      </c>
      <c r="K137" s="190"/>
      <c r="L137" s="191"/>
      <c r="M137" s="192" t="s">
        <v>1</v>
      </c>
      <c r="N137" s="193" t="s">
        <v>40</v>
      </c>
      <c r="O137" s="73"/>
      <c r="P137" s="179">
        <f>O137*H137</f>
        <v>0</v>
      </c>
      <c r="Q137" s="179">
        <v>0.01</v>
      </c>
      <c r="R137" s="179">
        <f>Q137*H137</f>
        <v>0.029999999999999999</v>
      </c>
      <c r="S137" s="179">
        <v>0</v>
      </c>
      <c r="T137" s="180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1" t="s">
        <v>178</v>
      </c>
      <c r="AT137" s="181" t="s">
        <v>201</v>
      </c>
      <c r="AU137" s="181" t="s">
        <v>146</v>
      </c>
      <c r="AY137" s="15" t="s">
        <v>138</v>
      </c>
      <c r="BE137" s="182">
        <f>IF(N137="základná",J137,0)</f>
        <v>0</v>
      </c>
      <c r="BF137" s="182">
        <f>IF(N137="znížená",J137,0)</f>
        <v>0</v>
      </c>
      <c r="BG137" s="182">
        <f>IF(N137="zákl. prenesená",J137,0)</f>
        <v>0</v>
      </c>
      <c r="BH137" s="182">
        <f>IF(N137="zníž. prenesená",J137,0)</f>
        <v>0</v>
      </c>
      <c r="BI137" s="182">
        <f>IF(N137="nulová",J137,0)</f>
        <v>0</v>
      </c>
      <c r="BJ137" s="15" t="s">
        <v>146</v>
      </c>
      <c r="BK137" s="182">
        <f>ROUND(I137*H137,2)</f>
        <v>0</v>
      </c>
      <c r="BL137" s="15" t="s">
        <v>145</v>
      </c>
      <c r="BM137" s="181" t="s">
        <v>600</v>
      </c>
    </row>
    <row r="138" s="2" customFormat="1" ht="24.15" customHeight="1">
      <c r="A138" s="34"/>
      <c r="B138" s="168"/>
      <c r="C138" s="169" t="s">
        <v>188</v>
      </c>
      <c r="D138" s="169" t="s">
        <v>141</v>
      </c>
      <c r="E138" s="170" t="s">
        <v>601</v>
      </c>
      <c r="F138" s="171" t="s">
        <v>602</v>
      </c>
      <c r="G138" s="172" t="s">
        <v>341</v>
      </c>
      <c r="H138" s="173">
        <v>4</v>
      </c>
      <c r="I138" s="174"/>
      <c r="J138" s="175">
        <f>ROUND(I138*H138,2)</f>
        <v>0</v>
      </c>
      <c r="K138" s="176"/>
      <c r="L138" s="35"/>
      <c r="M138" s="177" t="s">
        <v>1</v>
      </c>
      <c r="N138" s="178" t="s">
        <v>40</v>
      </c>
      <c r="O138" s="73"/>
      <c r="P138" s="179">
        <f>O138*H138</f>
        <v>0</v>
      </c>
      <c r="Q138" s="179">
        <v>0.0022200000000000002</v>
      </c>
      <c r="R138" s="179">
        <f>Q138*H138</f>
        <v>0.0088800000000000007</v>
      </c>
      <c r="S138" s="179">
        <v>0</v>
      </c>
      <c r="T138" s="180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1" t="s">
        <v>145</v>
      </c>
      <c r="AT138" s="181" t="s">
        <v>141</v>
      </c>
      <c r="AU138" s="181" t="s">
        <v>146</v>
      </c>
      <c r="AY138" s="15" t="s">
        <v>138</v>
      </c>
      <c r="BE138" s="182">
        <f>IF(N138="základná",J138,0)</f>
        <v>0</v>
      </c>
      <c r="BF138" s="182">
        <f>IF(N138="znížená",J138,0)</f>
        <v>0</v>
      </c>
      <c r="BG138" s="182">
        <f>IF(N138="zákl. prenesená",J138,0)</f>
        <v>0</v>
      </c>
      <c r="BH138" s="182">
        <f>IF(N138="zníž. prenesená",J138,0)</f>
        <v>0</v>
      </c>
      <c r="BI138" s="182">
        <f>IF(N138="nulová",J138,0)</f>
        <v>0</v>
      </c>
      <c r="BJ138" s="15" t="s">
        <v>146</v>
      </c>
      <c r="BK138" s="182">
        <f>ROUND(I138*H138,2)</f>
        <v>0</v>
      </c>
      <c r="BL138" s="15" t="s">
        <v>145</v>
      </c>
      <c r="BM138" s="181" t="s">
        <v>603</v>
      </c>
    </row>
    <row r="139" s="2" customFormat="1" ht="24.15" customHeight="1">
      <c r="A139" s="34"/>
      <c r="B139" s="168"/>
      <c r="C139" s="183" t="s">
        <v>192</v>
      </c>
      <c r="D139" s="183" t="s">
        <v>201</v>
      </c>
      <c r="E139" s="184" t="s">
        <v>604</v>
      </c>
      <c r="F139" s="185" t="s">
        <v>605</v>
      </c>
      <c r="G139" s="186" t="s">
        <v>341</v>
      </c>
      <c r="H139" s="187">
        <v>4</v>
      </c>
      <c r="I139" s="188"/>
      <c r="J139" s="189">
        <f>ROUND(I139*H139,2)</f>
        <v>0</v>
      </c>
      <c r="K139" s="190"/>
      <c r="L139" s="191"/>
      <c r="M139" s="192" t="s">
        <v>1</v>
      </c>
      <c r="N139" s="193" t="s">
        <v>40</v>
      </c>
      <c r="O139" s="73"/>
      <c r="P139" s="179">
        <f>O139*H139</f>
        <v>0</v>
      </c>
      <c r="Q139" s="179">
        <v>0.035000000000000003</v>
      </c>
      <c r="R139" s="179">
        <f>Q139*H139</f>
        <v>0.14000000000000001</v>
      </c>
      <c r="S139" s="179">
        <v>0</v>
      </c>
      <c r="T139" s="180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1" t="s">
        <v>178</v>
      </c>
      <c r="AT139" s="181" t="s">
        <v>201</v>
      </c>
      <c r="AU139" s="181" t="s">
        <v>146</v>
      </c>
      <c r="AY139" s="15" t="s">
        <v>138</v>
      </c>
      <c r="BE139" s="182">
        <f>IF(N139="základná",J139,0)</f>
        <v>0</v>
      </c>
      <c r="BF139" s="182">
        <f>IF(N139="znížená",J139,0)</f>
        <v>0</v>
      </c>
      <c r="BG139" s="182">
        <f>IF(N139="zákl. prenesená",J139,0)</f>
        <v>0</v>
      </c>
      <c r="BH139" s="182">
        <f>IF(N139="zníž. prenesená",J139,0)</f>
        <v>0</v>
      </c>
      <c r="BI139" s="182">
        <f>IF(N139="nulová",J139,0)</f>
        <v>0</v>
      </c>
      <c r="BJ139" s="15" t="s">
        <v>146</v>
      </c>
      <c r="BK139" s="182">
        <f>ROUND(I139*H139,2)</f>
        <v>0</v>
      </c>
      <c r="BL139" s="15" t="s">
        <v>145</v>
      </c>
      <c r="BM139" s="181" t="s">
        <v>606</v>
      </c>
    </row>
    <row r="140" s="2" customFormat="1" ht="24.15" customHeight="1">
      <c r="A140" s="34"/>
      <c r="B140" s="168"/>
      <c r="C140" s="183" t="s">
        <v>196</v>
      </c>
      <c r="D140" s="183" t="s">
        <v>201</v>
      </c>
      <c r="E140" s="184" t="s">
        <v>607</v>
      </c>
      <c r="F140" s="185" t="s">
        <v>608</v>
      </c>
      <c r="G140" s="186" t="s">
        <v>341</v>
      </c>
      <c r="H140" s="187">
        <v>20</v>
      </c>
      <c r="I140" s="188"/>
      <c r="J140" s="189">
        <f>ROUND(I140*H140,2)</f>
        <v>0</v>
      </c>
      <c r="K140" s="190"/>
      <c r="L140" s="191"/>
      <c r="M140" s="192" t="s">
        <v>1</v>
      </c>
      <c r="N140" s="193" t="s">
        <v>40</v>
      </c>
      <c r="O140" s="73"/>
      <c r="P140" s="179">
        <f>O140*H140</f>
        <v>0</v>
      </c>
      <c r="Q140" s="179">
        <v>0.0050000000000000001</v>
      </c>
      <c r="R140" s="179">
        <f>Q140*H140</f>
        <v>0.10000000000000001</v>
      </c>
      <c r="S140" s="179">
        <v>0</v>
      </c>
      <c r="T140" s="180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1" t="s">
        <v>178</v>
      </c>
      <c r="AT140" s="181" t="s">
        <v>201</v>
      </c>
      <c r="AU140" s="181" t="s">
        <v>146</v>
      </c>
      <c r="AY140" s="15" t="s">
        <v>138</v>
      </c>
      <c r="BE140" s="182">
        <f>IF(N140="základná",J140,0)</f>
        <v>0</v>
      </c>
      <c r="BF140" s="182">
        <f>IF(N140="znížená",J140,0)</f>
        <v>0</v>
      </c>
      <c r="BG140" s="182">
        <f>IF(N140="zákl. prenesená",J140,0)</f>
        <v>0</v>
      </c>
      <c r="BH140" s="182">
        <f>IF(N140="zníž. prenesená",J140,0)</f>
        <v>0</v>
      </c>
      <c r="BI140" s="182">
        <f>IF(N140="nulová",J140,0)</f>
        <v>0</v>
      </c>
      <c r="BJ140" s="15" t="s">
        <v>146</v>
      </c>
      <c r="BK140" s="182">
        <f>ROUND(I140*H140,2)</f>
        <v>0</v>
      </c>
      <c r="BL140" s="15" t="s">
        <v>145</v>
      </c>
      <c r="BM140" s="181" t="s">
        <v>609</v>
      </c>
    </row>
    <row r="141" s="2" customFormat="1" ht="24.15" customHeight="1">
      <c r="A141" s="34"/>
      <c r="B141" s="168"/>
      <c r="C141" s="169" t="s">
        <v>200</v>
      </c>
      <c r="D141" s="169" t="s">
        <v>141</v>
      </c>
      <c r="E141" s="170" t="s">
        <v>610</v>
      </c>
      <c r="F141" s="171" t="s">
        <v>611</v>
      </c>
      <c r="G141" s="172" t="s">
        <v>341</v>
      </c>
      <c r="H141" s="173">
        <v>6</v>
      </c>
      <c r="I141" s="174"/>
      <c r="J141" s="175">
        <f>ROUND(I141*H141,2)</f>
        <v>0</v>
      </c>
      <c r="K141" s="176"/>
      <c r="L141" s="35"/>
      <c r="M141" s="177" t="s">
        <v>1</v>
      </c>
      <c r="N141" s="178" t="s">
        <v>40</v>
      </c>
      <c r="O141" s="73"/>
      <c r="P141" s="179">
        <f>O141*H141</f>
        <v>0</v>
      </c>
      <c r="Q141" s="179">
        <v>0.0022200000000000002</v>
      </c>
      <c r="R141" s="179">
        <f>Q141*H141</f>
        <v>0.013320000000000002</v>
      </c>
      <c r="S141" s="179">
        <v>0</v>
      </c>
      <c r="T141" s="180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81" t="s">
        <v>145</v>
      </c>
      <c r="AT141" s="181" t="s">
        <v>141</v>
      </c>
      <c r="AU141" s="181" t="s">
        <v>146</v>
      </c>
      <c r="AY141" s="15" t="s">
        <v>138</v>
      </c>
      <c r="BE141" s="182">
        <f>IF(N141="základná",J141,0)</f>
        <v>0</v>
      </c>
      <c r="BF141" s="182">
        <f>IF(N141="znížená",J141,0)</f>
        <v>0</v>
      </c>
      <c r="BG141" s="182">
        <f>IF(N141="zákl. prenesená",J141,0)</f>
        <v>0</v>
      </c>
      <c r="BH141" s="182">
        <f>IF(N141="zníž. prenesená",J141,0)</f>
        <v>0</v>
      </c>
      <c r="BI141" s="182">
        <f>IF(N141="nulová",J141,0)</f>
        <v>0</v>
      </c>
      <c r="BJ141" s="15" t="s">
        <v>146</v>
      </c>
      <c r="BK141" s="182">
        <f>ROUND(I141*H141,2)</f>
        <v>0</v>
      </c>
      <c r="BL141" s="15" t="s">
        <v>145</v>
      </c>
      <c r="BM141" s="181" t="s">
        <v>612</v>
      </c>
    </row>
    <row r="142" s="2" customFormat="1" ht="24.15" customHeight="1">
      <c r="A142" s="34"/>
      <c r="B142" s="168"/>
      <c r="C142" s="183" t="s">
        <v>210</v>
      </c>
      <c r="D142" s="183" t="s">
        <v>201</v>
      </c>
      <c r="E142" s="184" t="s">
        <v>613</v>
      </c>
      <c r="F142" s="185" t="s">
        <v>614</v>
      </c>
      <c r="G142" s="186" t="s">
        <v>341</v>
      </c>
      <c r="H142" s="187">
        <v>6</v>
      </c>
      <c r="I142" s="188"/>
      <c r="J142" s="189">
        <f>ROUND(I142*H142,2)</f>
        <v>0</v>
      </c>
      <c r="K142" s="190"/>
      <c r="L142" s="191"/>
      <c r="M142" s="192" t="s">
        <v>1</v>
      </c>
      <c r="N142" s="193" t="s">
        <v>40</v>
      </c>
      <c r="O142" s="73"/>
      <c r="P142" s="179">
        <f>O142*H142</f>
        <v>0</v>
      </c>
      <c r="Q142" s="179">
        <v>0.0050000000000000001</v>
      </c>
      <c r="R142" s="179">
        <f>Q142*H142</f>
        <v>0.029999999999999999</v>
      </c>
      <c r="S142" s="179">
        <v>0</v>
      </c>
      <c r="T142" s="180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81" t="s">
        <v>178</v>
      </c>
      <c r="AT142" s="181" t="s">
        <v>201</v>
      </c>
      <c r="AU142" s="181" t="s">
        <v>146</v>
      </c>
      <c r="AY142" s="15" t="s">
        <v>138</v>
      </c>
      <c r="BE142" s="182">
        <f>IF(N142="základná",J142,0)</f>
        <v>0</v>
      </c>
      <c r="BF142" s="182">
        <f>IF(N142="znížená",J142,0)</f>
        <v>0</v>
      </c>
      <c r="BG142" s="182">
        <f>IF(N142="zákl. prenesená",J142,0)</f>
        <v>0</v>
      </c>
      <c r="BH142" s="182">
        <f>IF(N142="zníž. prenesená",J142,0)</f>
        <v>0</v>
      </c>
      <c r="BI142" s="182">
        <f>IF(N142="nulová",J142,0)</f>
        <v>0</v>
      </c>
      <c r="BJ142" s="15" t="s">
        <v>146</v>
      </c>
      <c r="BK142" s="182">
        <f>ROUND(I142*H142,2)</f>
        <v>0</v>
      </c>
      <c r="BL142" s="15" t="s">
        <v>145</v>
      </c>
      <c r="BM142" s="181" t="s">
        <v>615</v>
      </c>
    </row>
    <row r="143" s="2" customFormat="1" ht="24.15" customHeight="1">
      <c r="A143" s="34"/>
      <c r="B143" s="168"/>
      <c r="C143" s="183" t="s">
        <v>214</v>
      </c>
      <c r="D143" s="183" t="s">
        <v>201</v>
      </c>
      <c r="E143" s="184" t="s">
        <v>616</v>
      </c>
      <c r="F143" s="185" t="s">
        <v>617</v>
      </c>
      <c r="G143" s="186" t="s">
        <v>144</v>
      </c>
      <c r="H143" s="187">
        <v>32.200000000000003</v>
      </c>
      <c r="I143" s="188"/>
      <c r="J143" s="189">
        <f>ROUND(I143*H143,2)</f>
        <v>0</v>
      </c>
      <c r="K143" s="190"/>
      <c r="L143" s="191"/>
      <c r="M143" s="192" t="s">
        <v>1</v>
      </c>
      <c r="N143" s="193" t="s">
        <v>40</v>
      </c>
      <c r="O143" s="73"/>
      <c r="P143" s="179">
        <f>O143*H143</f>
        <v>0</v>
      </c>
      <c r="Q143" s="179">
        <v>0.0117</v>
      </c>
      <c r="R143" s="179">
        <f>Q143*H143</f>
        <v>0.37674000000000002</v>
      </c>
      <c r="S143" s="179">
        <v>0</v>
      </c>
      <c r="T143" s="180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1" t="s">
        <v>178</v>
      </c>
      <c r="AT143" s="181" t="s">
        <v>201</v>
      </c>
      <c r="AU143" s="181" t="s">
        <v>146</v>
      </c>
      <c r="AY143" s="15" t="s">
        <v>138</v>
      </c>
      <c r="BE143" s="182">
        <f>IF(N143="základná",J143,0)</f>
        <v>0</v>
      </c>
      <c r="BF143" s="182">
        <f>IF(N143="znížená",J143,0)</f>
        <v>0</v>
      </c>
      <c r="BG143" s="182">
        <f>IF(N143="zákl. prenesená",J143,0)</f>
        <v>0</v>
      </c>
      <c r="BH143" s="182">
        <f>IF(N143="zníž. prenesená",J143,0)</f>
        <v>0</v>
      </c>
      <c r="BI143" s="182">
        <f>IF(N143="nulová",J143,0)</f>
        <v>0</v>
      </c>
      <c r="BJ143" s="15" t="s">
        <v>146</v>
      </c>
      <c r="BK143" s="182">
        <f>ROUND(I143*H143,2)</f>
        <v>0</v>
      </c>
      <c r="BL143" s="15" t="s">
        <v>145</v>
      </c>
      <c r="BM143" s="181" t="s">
        <v>618</v>
      </c>
    </row>
    <row r="144" s="2" customFormat="1" ht="24.15" customHeight="1">
      <c r="A144" s="34"/>
      <c r="B144" s="168"/>
      <c r="C144" s="169" t="s">
        <v>220</v>
      </c>
      <c r="D144" s="169" t="s">
        <v>141</v>
      </c>
      <c r="E144" s="170" t="s">
        <v>619</v>
      </c>
      <c r="F144" s="171" t="s">
        <v>620</v>
      </c>
      <c r="G144" s="172" t="s">
        <v>341</v>
      </c>
      <c r="H144" s="173">
        <v>7</v>
      </c>
      <c r="I144" s="174"/>
      <c r="J144" s="175">
        <f>ROUND(I144*H144,2)</f>
        <v>0</v>
      </c>
      <c r="K144" s="176"/>
      <c r="L144" s="35"/>
      <c r="M144" s="177" t="s">
        <v>1</v>
      </c>
      <c r="N144" s="178" t="s">
        <v>40</v>
      </c>
      <c r="O144" s="73"/>
      <c r="P144" s="179">
        <f>O144*H144</f>
        <v>0</v>
      </c>
      <c r="Q144" s="179">
        <v>0.0022200000000000002</v>
      </c>
      <c r="R144" s="179">
        <f>Q144*H144</f>
        <v>0.015540000000000002</v>
      </c>
      <c r="S144" s="179">
        <v>0</v>
      </c>
      <c r="T144" s="180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1" t="s">
        <v>145</v>
      </c>
      <c r="AT144" s="181" t="s">
        <v>141</v>
      </c>
      <c r="AU144" s="181" t="s">
        <v>146</v>
      </c>
      <c r="AY144" s="15" t="s">
        <v>138</v>
      </c>
      <c r="BE144" s="182">
        <f>IF(N144="základná",J144,0)</f>
        <v>0</v>
      </c>
      <c r="BF144" s="182">
        <f>IF(N144="znížená",J144,0)</f>
        <v>0</v>
      </c>
      <c r="BG144" s="182">
        <f>IF(N144="zákl. prenesená",J144,0)</f>
        <v>0</v>
      </c>
      <c r="BH144" s="182">
        <f>IF(N144="zníž. prenesená",J144,0)</f>
        <v>0</v>
      </c>
      <c r="BI144" s="182">
        <f>IF(N144="nulová",J144,0)</f>
        <v>0</v>
      </c>
      <c r="BJ144" s="15" t="s">
        <v>146</v>
      </c>
      <c r="BK144" s="182">
        <f>ROUND(I144*H144,2)</f>
        <v>0</v>
      </c>
      <c r="BL144" s="15" t="s">
        <v>145</v>
      </c>
      <c r="BM144" s="181" t="s">
        <v>621</v>
      </c>
    </row>
    <row r="145" s="2" customFormat="1" ht="24.15" customHeight="1">
      <c r="A145" s="34"/>
      <c r="B145" s="168"/>
      <c r="C145" s="169" t="s">
        <v>229</v>
      </c>
      <c r="D145" s="169" t="s">
        <v>141</v>
      </c>
      <c r="E145" s="170" t="s">
        <v>622</v>
      </c>
      <c r="F145" s="171" t="s">
        <v>623</v>
      </c>
      <c r="G145" s="172" t="s">
        <v>341</v>
      </c>
      <c r="H145" s="173">
        <v>6</v>
      </c>
      <c r="I145" s="174"/>
      <c r="J145" s="175">
        <f>ROUND(I145*H145,2)</f>
        <v>0</v>
      </c>
      <c r="K145" s="176"/>
      <c r="L145" s="35"/>
      <c r="M145" s="177" t="s">
        <v>1</v>
      </c>
      <c r="N145" s="178" t="s">
        <v>40</v>
      </c>
      <c r="O145" s="73"/>
      <c r="P145" s="179">
        <f>O145*H145</f>
        <v>0</v>
      </c>
      <c r="Q145" s="179">
        <v>0.0022200000000000002</v>
      </c>
      <c r="R145" s="179">
        <f>Q145*H145</f>
        <v>0.013320000000000002</v>
      </c>
      <c r="S145" s="179">
        <v>0</v>
      </c>
      <c r="T145" s="180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1" t="s">
        <v>145</v>
      </c>
      <c r="AT145" s="181" t="s">
        <v>141</v>
      </c>
      <c r="AU145" s="181" t="s">
        <v>146</v>
      </c>
      <c r="AY145" s="15" t="s">
        <v>138</v>
      </c>
      <c r="BE145" s="182">
        <f>IF(N145="základná",J145,0)</f>
        <v>0</v>
      </c>
      <c r="BF145" s="182">
        <f>IF(N145="znížená",J145,0)</f>
        <v>0</v>
      </c>
      <c r="BG145" s="182">
        <f>IF(N145="zákl. prenesená",J145,0)</f>
        <v>0</v>
      </c>
      <c r="BH145" s="182">
        <f>IF(N145="zníž. prenesená",J145,0)</f>
        <v>0</v>
      </c>
      <c r="BI145" s="182">
        <f>IF(N145="nulová",J145,0)</f>
        <v>0</v>
      </c>
      <c r="BJ145" s="15" t="s">
        <v>146</v>
      </c>
      <c r="BK145" s="182">
        <f>ROUND(I145*H145,2)</f>
        <v>0</v>
      </c>
      <c r="BL145" s="15" t="s">
        <v>145</v>
      </c>
      <c r="BM145" s="181" t="s">
        <v>624</v>
      </c>
    </row>
    <row r="146" s="2" customFormat="1" ht="37.8" customHeight="1">
      <c r="A146" s="34"/>
      <c r="B146" s="168"/>
      <c r="C146" s="183" t="s">
        <v>233</v>
      </c>
      <c r="D146" s="183" t="s">
        <v>201</v>
      </c>
      <c r="E146" s="184" t="s">
        <v>625</v>
      </c>
      <c r="F146" s="185" t="s">
        <v>626</v>
      </c>
      <c r="G146" s="186" t="s">
        <v>341</v>
      </c>
      <c r="H146" s="187">
        <v>6</v>
      </c>
      <c r="I146" s="188"/>
      <c r="J146" s="189">
        <f>ROUND(I146*H146,2)</f>
        <v>0</v>
      </c>
      <c r="K146" s="190"/>
      <c r="L146" s="191"/>
      <c r="M146" s="199" t="s">
        <v>1</v>
      </c>
      <c r="N146" s="200" t="s">
        <v>40</v>
      </c>
      <c r="O146" s="196"/>
      <c r="P146" s="197">
        <f>O146*H146</f>
        <v>0</v>
      </c>
      <c r="Q146" s="197">
        <v>0.32000000000000001</v>
      </c>
      <c r="R146" s="197">
        <f>Q146*H146</f>
        <v>1.9199999999999999</v>
      </c>
      <c r="S146" s="197">
        <v>0</v>
      </c>
      <c r="T146" s="19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1" t="s">
        <v>178</v>
      </c>
      <c r="AT146" s="181" t="s">
        <v>201</v>
      </c>
      <c r="AU146" s="181" t="s">
        <v>146</v>
      </c>
      <c r="AY146" s="15" t="s">
        <v>138</v>
      </c>
      <c r="BE146" s="182">
        <f>IF(N146="základná",J146,0)</f>
        <v>0</v>
      </c>
      <c r="BF146" s="182">
        <f>IF(N146="znížená",J146,0)</f>
        <v>0</v>
      </c>
      <c r="BG146" s="182">
        <f>IF(N146="zákl. prenesená",J146,0)</f>
        <v>0</v>
      </c>
      <c r="BH146" s="182">
        <f>IF(N146="zníž. prenesená",J146,0)</f>
        <v>0</v>
      </c>
      <c r="BI146" s="182">
        <f>IF(N146="nulová",J146,0)</f>
        <v>0</v>
      </c>
      <c r="BJ146" s="15" t="s">
        <v>146</v>
      </c>
      <c r="BK146" s="182">
        <f>ROUND(I146*H146,2)</f>
        <v>0</v>
      </c>
      <c r="BL146" s="15" t="s">
        <v>145</v>
      </c>
      <c r="BM146" s="181" t="s">
        <v>627</v>
      </c>
    </row>
    <row r="147" s="2" customFormat="1" ht="6.96" customHeight="1">
      <c r="A147" s="34"/>
      <c r="B147" s="56"/>
      <c r="C147" s="57"/>
      <c r="D147" s="57"/>
      <c r="E147" s="57"/>
      <c r="F147" s="57"/>
      <c r="G147" s="57"/>
      <c r="H147" s="57"/>
      <c r="I147" s="57"/>
      <c r="J147" s="57"/>
      <c r="K147" s="57"/>
      <c r="L147" s="35"/>
      <c r="M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</row>
  </sheetData>
  <autoFilter ref="C121:K146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91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74</v>
      </c>
    </row>
    <row r="4" s="1" customFormat="1" ht="24.96" customHeight="1">
      <c r="B4" s="18"/>
      <c r="D4" s="19" t="s">
        <v>92</v>
      </c>
      <c r="L4" s="18"/>
      <c r="M4" s="116" t="s">
        <v>10</v>
      </c>
      <c r="AT4" s="15" t="s">
        <v>4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17" t="str">
        <f>'Rekapitulácia stavby'!K6</f>
        <v>Cyklo Alej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93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24.75" customHeight="1">
      <c r="A9" s="34"/>
      <c r="B9" s="35"/>
      <c r="C9" s="34"/>
      <c r="D9" s="34"/>
      <c r="E9" s="63" t="s">
        <v>628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18</v>
      </c>
      <c r="E11" s="34"/>
      <c r="F11" s="23" t="s">
        <v>1</v>
      </c>
      <c r="G11" s="34"/>
      <c r="H11" s="34"/>
      <c r="I11" s="28" t="s">
        <v>19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20</v>
      </c>
      <c r="E12" s="34"/>
      <c r="F12" s="23" t="s">
        <v>21</v>
      </c>
      <c r="G12" s="34"/>
      <c r="H12" s="34"/>
      <c r="I12" s="28" t="s">
        <v>22</v>
      </c>
      <c r="J12" s="65" t="str">
        <f>'Rekapitulácia stavby'!AN8</f>
        <v>24. 1. 2021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24</v>
      </c>
      <c r="E14" s="34"/>
      <c r="F14" s="34"/>
      <c r="G14" s="34"/>
      <c r="H14" s="34"/>
      <c r="I14" s="28" t="s">
        <v>25</v>
      </c>
      <c r="J14" s="23" t="str">
        <f>IF('Rekapitulácia stavby'!AN10="","",'Rekapitulácia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>Mesto Veľký Šariš</v>
      </c>
      <c r="F15" s="34"/>
      <c r="G15" s="34"/>
      <c r="H15" s="34"/>
      <c r="I15" s="28" t="s">
        <v>27</v>
      </c>
      <c r="J15" s="23" t="str">
        <f>IF('Rekapitulácia stavby'!AN11="","",'Rekapitulácia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28</v>
      </c>
      <c r="E17" s="34"/>
      <c r="F17" s="34"/>
      <c r="G17" s="34"/>
      <c r="H17" s="34"/>
      <c r="I17" s="28" t="s">
        <v>25</v>
      </c>
      <c r="J17" s="29" t="str">
        <f>'Rekapitulácia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27</v>
      </c>
      <c r="J18" s="29" t="str">
        <f>'Rekapitulácia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30</v>
      </c>
      <c r="E20" s="34"/>
      <c r="F20" s="34"/>
      <c r="G20" s="34"/>
      <c r="H20" s="34"/>
      <c r="I20" s="28" t="s">
        <v>25</v>
      </c>
      <c r="J20" s="23" t="str">
        <f>IF('Rekapitulácia stavby'!AN16="","",'Rekapitulácia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Upgeo s.r.o.</v>
      </c>
      <c r="F21" s="34"/>
      <c r="G21" s="34"/>
      <c r="H21" s="34"/>
      <c r="I21" s="28" t="s">
        <v>27</v>
      </c>
      <c r="J21" s="23" t="str">
        <f>IF('Rekapitulácia stavby'!AN17="","",'Rekapitulácia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32</v>
      </c>
      <c r="E23" s="34"/>
      <c r="F23" s="34"/>
      <c r="G23" s="34"/>
      <c r="H23" s="34"/>
      <c r="I23" s="28" t="s">
        <v>25</v>
      </c>
      <c r="J23" s="23" t="str">
        <f>IF('Rekapitulácia stavby'!AN19="","",'Rekapitulácia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Upgeo s.r.o.</v>
      </c>
      <c r="F24" s="34"/>
      <c r="G24" s="34"/>
      <c r="H24" s="34"/>
      <c r="I24" s="28" t="s">
        <v>27</v>
      </c>
      <c r="J24" s="23" t="str">
        <f>IF('Rekapitulácia stavby'!AN20="","",'Rekapitulácia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33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34</v>
      </c>
      <c r="E30" s="34"/>
      <c r="F30" s="34"/>
      <c r="G30" s="34"/>
      <c r="H30" s="34"/>
      <c r="I30" s="34"/>
      <c r="J30" s="92">
        <f>ROUND(J143,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36</v>
      </c>
      <c r="G32" s="34"/>
      <c r="H32" s="34"/>
      <c r="I32" s="39" t="s">
        <v>35</v>
      </c>
      <c r="J32" s="39" t="s">
        <v>37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38</v>
      </c>
      <c r="E33" s="28" t="s">
        <v>39</v>
      </c>
      <c r="F33" s="123">
        <f>ROUND((SUM(BE143:BE204)),  2)</f>
        <v>0</v>
      </c>
      <c r="G33" s="34"/>
      <c r="H33" s="34"/>
      <c r="I33" s="124">
        <v>0.20000000000000001</v>
      </c>
      <c r="J33" s="123">
        <f>ROUND(((SUM(BE143:BE204))*I33),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40</v>
      </c>
      <c r="F34" s="123">
        <f>ROUND((SUM(BF143:BF204)),  2)</f>
        <v>0</v>
      </c>
      <c r="G34" s="34"/>
      <c r="H34" s="34"/>
      <c r="I34" s="124">
        <v>0.20000000000000001</v>
      </c>
      <c r="J34" s="123">
        <f>ROUND(((SUM(BF143:BF204))*I34),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41</v>
      </c>
      <c r="F35" s="123">
        <f>ROUND((SUM(BG143:BG204)),  2)</f>
        <v>0</v>
      </c>
      <c r="G35" s="34"/>
      <c r="H35" s="34"/>
      <c r="I35" s="124">
        <v>0.20000000000000001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42</v>
      </c>
      <c r="F36" s="123">
        <f>ROUND((SUM(BH143:BH204)),  2)</f>
        <v>0</v>
      </c>
      <c r="G36" s="34"/>
      <c r="H36" s="34"/>
      <c r="I36" s="124">
        <v>0.20000000000000001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43</v>
      </c>
      <c r="F37" s="123">
        <f>ROUND((SUM(BI143:BI204)),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44</v>
      </c>
      <c r="E39" s="77"/>
      <c r="F39" s="77"/>
      <c r="G39" s="127" t="s">
        <v>45</v>
      </c>
      <c r="H39" s="128" t="s">
        <v>46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47</v>
      </c>
      <c r="E50" s="53"/>
      <c r="F50" s="53"/>
      <c r="G50" s="52" t="s">
        <v>48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49</v>
      </c>
      <c r="E61" s="37"/>
      <c r="F61" s="131" t="s">
        <v>50</v>
      </c>
      <c r="G61" s="54" t="s">
        <v>49</v>
      </c>
      <c r="H61" s="37"/>
      <c r="I61" s="37"/>
      <c r="J61" s="132" t="s">
        <v>50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51</v>
      </c>
      <c r="E65" s="55"/>
      <c r="F65" s="55"/>
      <c r="G65" s="52" t="s">
        <v>52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49</v>
      </c>
      <c r="E76" s="37"/>
      <c r="F76" s="131" t="s">
        <v>50</v>
      </c>
      <c r="G76" s="54" t="s">
        <v>49</v>
      </c>
      <c r="H76" s="37"/>
      <c r="I76" s="37"/>
      <c r="J76" s="132" t="s">
        <v>50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95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17" t="str">
        <f>E7</f>
        <v>Cyklo Alej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93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24.75" customHeight="1">
      <c r="A87" s="34"/>
      <c r="B87" s="35"/>
      <c r="C87" s="34"/>
      <c r="D87" s="34"/>
      <c r="E87" s="63" t="str">
        <f>E9</f>
        <v>26 - SO 04 Drevená lávka pre spoločnú cestičku pre cyklistov a chodcov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4"/>
      <c r="E89" s="34"/>
      <c r="F89" s="23" t="str">
        <f>F12</f>
        <v>Veľký Šariš</v>
      </c>
      <c r="G89" s="34"/>
      <c r="H89" s="34"/>
      <c r="I89" s="28" t="s">
        <v>22</v>
      </c>
      <c r="J89" s="65" t="str">
        <f>IF(J12="","",J12)</f>
        <v>24. 1. 2021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4"/>
      <c r="E91" s="34"/>
      <c r="F91" s="23" t="str">
        <f>E15</f>
        <v>Mesto Veľký Šariš</v>
      </c>
      <c r="G91" s="34"/>
      <c r="H91" s="34"/>
      <c r="I91" s="28" t="s">
        <v>30</v>
      </c>
      <c r="J91" s="32" t="str">
        <f>E21</f>
        <v>Upgeo s.r.o.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4"/>
      <c r="E92" s="34"/>
      <c r="F92" s="23" t="str">
        <f>IF(E18="","",E18)</f>
        <v>Vyplň údaj</v>
      </c>
      <c r="G92" s="34"/>
      <c r="H92" s="34"/>
      <c r="I92" s="28" t="s">
        <v>32</v>
      </c>
      <c r="J92" s="32" t="str">
        <f>E24</f>
        <v>Upgeo s.r.o.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33" t="s">
        <v>96</v>
      </c>
      <c r="D94" s="125"/>
      <c r="E94" s="125"/>
      <c r="F94" s="125"/>
      <c r="G94" s="125"/>
      <c r="H94" s="125"/>
      <c r="I94" s="125"/>
      <c r="J94" s="134" t="s">
        <v>97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35" t="s">
        <v>98</v>
      </c>
      <c r="D96" s="34"/>
      <c r="E96" s="34"/>
      <c r="F96" s="34"/>
      <c r="G96" s="34"/>
      <c r="H96" s="34"/>
      <c r="I96" s="34"/>
      <c r="J96" s="92">
        <f>J143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99</v>
      </c>
    </row>
    <row r="97" s="9" customFormat="1" ht="24.96" customHeight="1">
      <c r="A97" s="9"/>
      <c r="B97" s="136"/>
      <c r="C97" s="9"/>
      <c r="D97" s="137" t="s">
        <v>100</v>
      </c>
      <c r="E97" s="138"/>
      <c r="F97" s="138"/>
      <c r="G97" s="138"/>
      <c r="H97" s="138"/>
      <c r="I97" s="138"/>
      <c r="J97" s="139">
        <f>J144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0"/>
      <c r="C98" s="10"/>
      <c r="D98" s="141" t="s">
        <v>102</v>
      </c>
      <c r="E98" s="142"/>
      <c r="F98" s="142"/>
      <c r="G98" s="142"/>
      <c r="H98" s="142"/>
      <c r="I98" s="142"/>
      <c r="J98" s="143">
        <f>J145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0"/>
      <c r="C99" s="10"/>
      <c r="D99" s="141" t="s">
        <v>103</v>
      </c>
      <c r="E99" s="142"/>
      <c r="F99" s="142"/>
      <c r="G99" s="142"/>
      <c r="H99" s="142"/>
      <c r="I99" s="142"/>
      <c r="J99" s="143">
        <f>J147</f>
        <v>0</v>
      </c>
      <c r="K99" s="10"/>
      <c r="L99" s="14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36"/>
      <c r="C100" s="9"/>
      <c r="D100" s="137" t="s">
        <v>106</v>
      </c>
      <c r="E100" s="138"/>
      <c r="F100" s="138"/>
      <c r="G100" s="138"/>
      <c r="H100" s="138"/>
      <c r="I100" s="138"/>
      <c r="J100" s="139">
        <f>J150</f>
        <v>0</v>
      </c>
      <c r="K100" s="9"/>
      <c r="L100" s="136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40"/>
      <c r="C101" s="10"/>
      <c r="D101" s="141" t="s">
        <v>107</v>
      </c>
      <c r="E101" s="142"/>
      <c r="F101" s="142"/>
      <c r="G101" s="142"/>
      <c r="H101" s="142"/>
      <c r="I101" s="142"/>
      <c r="J101" s="143">
        <f>J151</f>
        <v>0</v>
      </c>
      <c r="K101" s="10"/>
      <c r="L101" s="14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36"/>
      <c r="C102" s="9"/>
      <c r="D102" s="137" t="s">
        <v>106</v>
      </c>
      <c r="E102" s="138"/>
      <c r="F102" s="138"/>
      <c r="G102" s="138"/>
      <c r="H102" s="138"/>
      <c r="I102" s="138"/>
      <c r="J102" s="139">
        <f>J154</f>
        <v>0</v>
      </c>
      <c r="K102" s="9"/>
      <c r="L102" s="13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40"/>
      <c r="C103" s="10"/>
      <c r="D103" s="141" t="s">
        <v>108</v>
      </c>
      <c r="E103" s="142"/>
      <c r="F103" s="142"/>
      <c r="G103" s="142"/>
      <c r="H103" s="142"/>
      <c r="I103" s="142"/>
      <c r="J103" s="143">
        <f>J155</f>
        <v>0</v>
      </c>
      <c r="K103" s="10"/>
      <c r="L103" s="14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36"/>
      <c r="C104" s="9"/>
      <c r="D104" s="137" t="s">
        <v>109</v>
      </c>
      <c r="E104" s="138"/>
      <c r="F104" s="138"/>
      <c r="G104" s="138"/>
      <c r="H104" s="138"/>
      <c r="I104" s="138"/>
      <c r="J104" s="139">
        <f>J157</f>
        <v>0</v>
      </c>
      <c r="K104" s="9"/>
      <c r="L104" s="13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40"/>
      <c r="C105" s="10"/>
      <c r="D105" s="141" t="s">
        <v>110</v>
      </c>
      <c r="E105" s="142"/>
      <c r="F105" s="142"/>
      <c r="G105" s="142"/>
      <c r="H105" s="142"/>
      <c r="I105" s="142"/>
      <c r="J105" s="143">
        <f>J158</f>
        <v>0</v>
      </c>
      <c r="K105" s="10"/>
      <c r="L105" s="14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40"/>
      <c r="C106" s="10"/>
      <c r="D106" s="141" t="s">
        <v>111</v>
      </c>
      <c r="E106" s="142"/>
      <c r="F106" s="142"/>
      <c r="G106" s="142"/>
      <c r="H106" s="142"/>
      <c r="I106" s="142"/>
      <c r="J106" s="143">
        <f>J162</f>
        <v>0</v>
      </c>
      <c r="K106" s="10"/>
      <c r="L106" s="14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40"/>
      <c r="C107" s="10"/>
      <c r="D107" s="141" t="s">
        <v>113</v>
      </c>
      <c r="E107" s="142"/>
      <c r="F107" s="142"/>
      <c r="G107" s="142"/>
      <c r="H107" s="142"/>
      <c r="I107" s="142"/>
      <c r="J107" s="143">
        <f>J164</f>
        <v>0</v>
      </c>
      <c r="K107" s="10"/>
      <c r="L107" s="14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36"/>
      <c r="C108" s="9"/>
      <c r="D108" s="137" t="s">
        <v>418</v>
      </c>
      <c r="E108" s="138"/>
      <c r="F108" s="138"/>
      <c r="G108" s="138"/>
      <c r="H108" s="138"/>
      <c r="I108" s="138"/>
      <c r="J108" s="139">
        <f>J167</f>
        <v>0</v>
      </c>
      <c r="K108" s="9"/>
      <c r="L108" s="13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40"/>
      <c r="C109" s="10"/>
      <c r="D109" s="141" t="s">
        <v>420</v>
      </c>
      <c r="E109" s="142"/>
      <c r="F109" s="142"/>
      <c r="G109" s="142"/>
      <c r="H109" s="142"/>
      <c r="I109" s="142"/>
      <c r="J109" s="143">
        <f>J168</f>
        <v>0</v>
      </c>
      <c r="K109" s="10"/>
      <c r="L109" s="14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40"/>
      <c r="C110" s="10"/>
      <c r="D110" s="141" t="s">
        <v>421</v>
      </c>
      <c r="E110" s="142"/>
      <c r="F110" s="142"/>
      <c r="G110" s="142"/>
      <c r="H110" s="142"/>
      <c r="I110" s="142"/>
      <c r="J110" s="143">
        <f>J173</f>
        <v>0</v>
      </c>
      <c r="K110" s="10"/>
      <c r="L110" s="14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36"/>
      <c r="C111" s="9"/>
      <c r="D111" s="137" t="s">
        <v>424</v>
      </c>
      <c r="E111" s="138"/>
      <c r="F111" s="138"/>
      <c r="G111" s="138"/>
      <c r="H111" s="138"/>
      <c r="I111" s="138"/>
      <c r="J111" s="139">
        <f>J175</f>
        <v>0</v>
      </c>
      <c r="K111" s="9"/>
      <c r="L111" s="136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10" customFormat="1" ht="19.92" customHeight="1">
      <c r="A112" s="10"/>
      <c r="B112" s="140"/>
      <c r="C112" s="10"/>
      <c r="D112" s="141" t="s">
        <v>629</v>
      </c>
      <c r="E112" s="142"/>
      <c r="F112" s="142"/>
      <c r="G112" s="142"/>
      <c r="H112" s="142"/>
      <c r="I112" s="142"/>
      <c r="J112" s="143">
        <f>J176</f>
        <v>0</v>
      </c>
      <c r="K112" s="10"/>
      <c r="L112" s="14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40"/>
      <c r="C113" s="10"/>
      <c r="D113" s="141" t="s">
        <v>425</v>
      </c>
      <c r="E113" s="142"/>
      <c r="F113" s="142"/>
      <c r="G113" s="142"/>
      <c r="H113" s="142"/>
      <c r="I113" s="142"/>
      <c r="J113" s="143">
        <f>J179</f>
        <v>0</v>
      </c>
      <c r="K113" s="10"/>
      <c r="L113" s="14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9" customFormat="1" ht="24.96" customHeight="1">
      <c r="A114" s="9"/>
      <c r="B114" s="136"/>
      <c r="C114" s="9"/>
      <c r="D114" s="137" t="s">
        <v>120</v>
      </c>
      <c r="E114" s="138"/>
      <c r="F114" s="138"/>
      <c r="G114" s="138"/>
      <c r="H114" s="138"/>
      <c r="I114" s="138"/>
      <c r="J114" s="139">
        <f>J184</f>
        <v>0</v>
      </c>
      <c r="K114" s="9"/>
      <c r="L114" s="136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="10" customFormat="1" ht="19.92" customHeight="1">
      <c r="A115" s="10"/>
      <c r="B115" s="140"/>
      <c r="C115" s="10"/>
      <c r="D115" s="141" t="s">
        <v>121</v>
      </c>
      <c r="E115" s="142"/>
      <c r="F115" s="142"/>
      <c r="G115" s="142"/>
      <c r="H115" s="142"/>
      <c r="I115" s="142"/>
      <c r="J115" s="143">
        <f>J185</f>
        <v>0</v>
      </c>
      <c r="K115" s="10"/>
      <c r="L115" s="14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9" customFormat="1" ht="24.96" customHeight="1">
      <c r="A116" s="9"/>
      <c r="B116" s="136"/>
      <c r="C116" s="9"/>
      <c r="D116" s="137" t="s">
        <v>429</v>
      </c>
      <c r="E116" s="138"/>
      <c r="F116" s="138"/>
      <c r="G116" s="138"/>
      <c r="H116" s="138"/>
      <c r="I116" s="138"/>
      <c r="J116" s="139">
        <f>J190</f>
        <v>0</v>
      </c>
      <c r="K116" s="9"/>
      <c r="L116" s="136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="10" customFormat="1" ht="19.92" customHeight="1">
      <c r="A117" s="10"/>
      <c r="B117" s="140"/>
      <c r="C117" s="10"/>
      <c r="D117" s="141" t="s">
        <v>430</v>
      </c>
      <c r="E117" s="142"/>
      <c r="F117" s="142"/>
      <c r="G117" s="142"/>
      <c r="H117" s="142"/>
      <c r="I117" s="142"/>
      <c r="J117" s="143">
        <f>J191</f>
        <v>0</v>
      </c>
      <c r="K117" s="10"/>
      <c r="L117" s="14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9" customFormat="1" ht="24.96" customHeight="1">
      <c r="A118" s="9"/>
      <c r="B118" s="136"/>
      <c r="C118" s="9"/>
      <c r="D118" s="137" t="s">
        <v>429</v>
      </c>
      <c r="E118" s="138"/>
      <c r="F118" s="138"/>
      <c r="G118" s="138"/>
      <c r="H118" s="138"/>
      <c r="I118" s="138"/>
      <c r="J118" s="139">
        <f>J194</f>
        <v>0</v>
      </c>
      <c r="K118" s="9"/>
      <c r="L118" s="136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="10" customFormat="1" ht="19.92" customHeight="1">
      <c r="A119" s="10"/>
      <c r="B119" s="140"/>
      <c r="C119" s="10"/>
      <c r="D119" s="141" t="s">
        <v>430</v>
      </c>
      <c r="E119" s="142"/>
      <c r="F119" s="142"/>
      <c r="G119" s="142"/>
      <c r="H119" s="142"/>
      <c r="I119" s="142"/>
      <c r="J119" s="143">
        <f>J195</f>
        <v>0</v>
      </c>
      <c r="K119" s="10"/>
      <c r="L119" s="14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9" customFormat="1" ht="24.96" customHeight="1">
      <c r="A120" s="9"/>
      <c r="B120" s="136"/>
      <c r="C120" s="9"/>
      <c r="D120" s="137" t="s">
        <v>630</v>
      </c>
      <c r="E120" s="138"/>
      <c r="F120" s="138"/>
      <c r="G120" s="138"/>
      <c r="H120" s="138"/>
      <c r="I120" s="138"/>
      <c r="J120" s="139">
        <f>J197</f>
        <v>0</v>
      </c>
      <c r="K120" s="9"/>
      <c r="L120" s="136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="10" customFormat="1" ht="19.92" customHeight="1">
      <c r="A121" s="10"/>
      <c r="B121" s="140"/>
      <c r="C121" s="10"/>
      <c r="D121" s="141" t="s">
        <v>631</v>
      </c>
      <c r="E121" s="142"/>
      <c r="F121" s="142"/>
      <c r="G121" s="142"/>
      <c r="H121" s="142"/>
      <c r="I121" s="142"/>
      <c r="J121" s="143">
        <f>J198</f>
        <v>0</v>
      </c>
      <c r="K121" s="10"/>
      <c r="L121" s="14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9" customFormat="1" ht="24.96" customHeight="1">
      <c r="A122" s="9"/>
      <c r="B122" s="136"/>
      <c r="C122" s="9"/>
      <c r="D122" s="137" t="s">
        <v>632</v>
      </c>
      <c r="E122" s="138"/>
      <c r="F122" s="138"/>
      <c r="G122" s="138"/>
      <c r="H122" s="138"/>
      <c r="I122" s="138"/>
      <c r="J122" s="139">
        <f>J201</f>
        <v>0</v>
      </c>
      <c r="K122" s="9"/>
      <c r="L122" s="136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="10" customFormat="1" ht="19.92" customHeight="1">
      <c r="A123" s="10"/>
      <c r="B123" s="140"/>
      <c r="C123" s="10"/>
      <c r="D123" s="141" t="s">
        <v>633</v>
      </c>
      <c r="E123" s="142"/>
      <c r="F123" s="142"/>
      <c r="G123" s="142"/>
      <c r="H123" s="142"/>
      <c r="I123" s="142"/>
      <c r="J123" s="143">
        <f>J202</f>
        <v>0</v>
      </c>
      <c r="K123" s="10"/>
      <c r="L123" s="14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="2" customFormat="1" ht="21.84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2" customFormat="1" ht="6.96" customHeight="1">
      <c r="A125" s="34"/>
      <c r="B125" s="56"/>
      <c r="C125" s="57"/>
      <c r="D125" s="57"/>
      <c r="E125" s="57"/>
      <c r="F125" s="57"/>
      <c r="G125" s="57"/>
      <c r="H125" s="57"/>
      <c r="I125" s="57"/>
      <c r="J125" s="57"/>
      <c r="K125" s="57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9" s="2" customFormat="1" ht="6.96" customHeight="1">
      <c r="A129" s="34"/>
      <c r="B129" s="58"/>
      <c r="C129" s="59"/>
      <c r="D129" s="59"/>
      <c r="E129" s="59"/>
      <c r="F129" s="59"/>
      <c r="G129" s="59"/>
      <c r="H129" s="59"/>
      <c r="I129" s="59"/>
      <c r="J129" s="59"/>
      <c r="K129" s="59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="2" customFormat="1" ht="24.96" customHeight="1">
      <c r="A130" s="34"/>
      <c r="B130" s="35"/>
      <c r="C130" s="19" t="s">
        <v>124</v>
      </c>
      <c r="D130" s="34"/>
      <c r="E130" s="34"/>
      <c r="F130" s="34"/>
      <c r="G130" s="34"/>
      <c r="H130" s="34"/>
      <c r="I130" s="34"/>
      <c r="J130" s="34"/>
      <c r="K130" s="34"/>
      <c r="L130" s="51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="2" customFormat="1" ht="6.96" customHeight="1">
      <c r="A131" s="34"/>
      <c r="B131" s="35"/>
      <c r="C131" s="34"/>
      <c r="D131" s="34"/>
      <c r="E131" s="34"/>
      <c r="F131" s="34"/>
      <c r="G131" s="34"/>
      <c r="H131" s="34"/>
      <c r="I131" s="34"/>
      <c r="J131" s="34"/>
      <c r="K131" s="34"/>
      <c r="L131" s="51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="2" customFormat="1" ht="12" customHeight="1">
      <c r="A132" s="34"/>
      <c r="B132" s="35"/>
      <c r="C132" s="28" t="s">
        <v>16</v>
      </c>
      <c r="D132" s="34"/>
      <c r="E132" s="34"/>
      <c r="F132" s="34"/>
      <c r="G132" s="34"/>
      <c r="H132" s="34"/>
      <c r="I132" s="34"/>
      <c r="J132" s="34"/>
      <c r="K132" s="34"/>
      <c r="L132" s="51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="2" customFormat="1" ht="16.5" customHeight="1">
      <c r="A133" s="34"/>
      <c r="B133" s="35"/>
      <c r="C133" s="34"/>
      <c r="D133" s="34"/>
      <c r="E133" s="117" t="str">
        <f>E7</f>
        <v>Cyklo Alej</v>
      </c>
      <c r="F133" s="28"/>
      <c r="G133" s="28"/>
      <c r="H133" s="28"/>
      <c r="I133" s="34"/>
      <c r="J133" s="34"/>
      <c r="K133" s="34"/>
      <c r="L133" s="51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</row>
    <row r="134" s="2" customFormat="1" ht="12" customHeight="1">
      <c r="A134" s="34"/>
      <c r="B134" s="35"/>
      <c r="C134" s="28" t="s">
        <v>93</v>
      </c>
      <c r="D134" s="34"/>
      <c r="E134" s="34"/>
      <c r="F134" s="34"/>
      <c r="G134" s="34"/>
      <c r="H134" s="34"/>
      <c r="I134" s="34"/>
      <c r="J134" s="34"/>
      <c r="K134" s="34"/>
      <c r="L134" s="51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</row>
    <row r="135" s="2" customFormat="1" ht="24.75" customHeight="1">
      <c r="A135" s="34"/>
      <c r="B135" s="35"/>
      <c r="C135" s="34"/>
      <c r="D135" s="34"/>
      <c r="E135" s="63" t="str">
        <f>E9</f>
        <v>26 - SO 04 Drevená lávka pre spoločnú cestičku pre cyklistov a chodcov</v>
      </c>
      <c r="F135" s="34"/>
      <c r="G135" s="34"/>
      <c r="H135" s="34"/>
      <c r="I135" s="34"/>
      <c r="J135" s="34"/>
      <c r="K135" s="34"/>
      <c r="L135" s="51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</row>
    <row r="136" s="2" customFormat="1" ht="6.96" customHeight="1">
      <c r="A136" s="34"/>
      <c r="B136" s="35"/>
      <c r="C136" s="34"/>
      <c r="D136" s="34"/>
      <c r="E136" s="34"/>
      <c r="F136" s="34"/>
      <c r="G136" s="34"/>
      <c r="H136" s="34"/>
      <c r="I136" s="34"/>
      <c r="J136" s="34"/>
      <c r="K136" s="34"/>
      <c r="L136" s="51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</row>
    <row r="137" s="2" customFormat="1" ht="12" customHeight="1">
      <c r="A137" s="34"/>
      <c r="B137" s="35"/>
      <c r="C137" s="28" t="s">
        <v>20</v>
      </c>
      <c r="D137" s="34"/>
      <c r="E137" s="34"/>
      <c r="F137" s="23" t="str">
        <f>F12</f>
        <v>Veľký Šariš</v>
      </c>
      <c r="G137" s="34"/>
      <c r="H137" s="34"/>
      <c r="I137" s="28" t="s">
        <v>22</v>
      </c>
      <c r="J137" s="65" t="str">
        <f>IF(J12="","",J12)</f>
        <v>24. 1. 2021</v>
      </c>
      <c r="K137" s="34"/>
      <c r="L137" s="51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</row>
    <row r="138" s="2" customFormat="1" ht="6.96" customHeight="1">
      <c r="A138" s="34"/>
      <c r="B138" s="35"/>
      <c r="C138" s="34"/>
      <c r="D138" s="34"/>
      <c r="E138" s="34"/>
      <c r="F138" s="34"/>
      <c r="G138" s="34"/>
      <c r="H138" s="34"/>
      <c r="I138" s="34"/>
      <c r="J138" s="34"/>
      <c r="K138" s="34"/>
      <c r="L138" s="51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</row>
    <row r="139" s="2" customFormat="1" ht="15.15" customHeight="1">
      <c r="A139" s="34"/>
      <c r="B139" s="35"/>
      <c r="C139" s="28" t="s">
        <v>24</v>
      </c>
      <c r="D139" s="34"/>
      <c r="E139" s="34"/>
      <c r="F139" s="23" t="str">
        <f>E15</f>
        <v>Mesto Veľký Šariš</v>
      </c>
      <c r="G139" s="34"/>
      <c r="H139" s="34"/>
      <c r="I139" s="28" t="s">
        <v>30</v>
      </c>
      <c r="J139" s="32" t="str">
        <f>E21</f>
        <v>Upgeo s.r.o.</v>
      </c>
      <c r="K139" s="34"/>
      <c r="L139" s="51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</row>
    <row r="140" s="2" customFormat="1" ht="15.15" customHeight="1">
      <c r="A140" s="34"/>
      <c r="B140" s="35"/>
      <c r="C140" s="28" t="s">
        <v>28</v>
      </c>
      <c r="D140" s="34"/>
      <c r="E140" s="34"/>
      <c r="F140" s="23" t="str">
        <f>IF(E18="","",E18)</f>
        <v>Vyplň údaj</v>
      </c>
      <c r="G140" s="34"/>
      <c r="H140" s="34"/>
      <c r="I140" s="28" t="s">
        <v>32</v>
      </c>
      <c r="J140" s="32" t="str">
        <f>E24</f>
        <v>Upgeo s.r.o.</v>
      </c>
      <c r="K140" s="34"/>
      <c r="L140" s="51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</row>
    <row r="141" s="2" customFormat="1" ht="10.32" customHeight="1">
      <c r="A141" s="34"/>
      <c r="B141" s="35"/>
      <c r="C141" s="34"/>
      <c r="D141" s="34"/>
      <c r="E141" s="34"/>
      <c r="F141" s="34"/>
      <c r="G141" s="34"/>
      <c r="H141" s="34"/>
      <c r="I141" s="34"/>
      <c r="J141" s="34"/>
      <c r="K141" s="34"/>
      <c r="L141" s="51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</row>
    <row r="142" s="11" customFormat="1" ht="29.28" customHeight="1">
      <c r="A142" s="144"/>
      <c r="B142" s="145"/>
      <c r="C142" s="146" t="s">
        <v>125</v>
      </c>
      <c r="D142" s="147" t="s">
        <v>59</v>
      </c>
      <c r="E142" s="147" t="s">
        <v>55</v>
      </c>
      <c r="F142" s="147" t="s">
        <v>56</v>
      </c>
      <c r="G142" s="147" t="s">
        <v>126</v>
      </c>
      <c r="H142" s="147" t="s">
        <v>127</v>
      </c>
      <c r="I142" s="147" t="s">
        <v>128</v>
      </c>
      <c r="J142" s="148" t="s">
        <v>97</v>
      </c>
      <c r="K142" s="149" t="s">
        <v>129</v>
      </c>
      <c r="L142" s="150"/>
      <c r="M142" s="82" t="s">
        <v>1</v>
      </c>
      <c r="N142" s="83" t="s">
        <v>38</v>
      </c>
      <c r="O142" s="83" t="s">
        <v>130</v>
      </c>
      <c r="P142" s="83" t="s">
        <v>131</v>
      </c>
      <c r="Q142" s="83" t="s">
        <v>132</v>
      </c>
      <c r="R142" s="83" t="s">
        <v>133</v>
      </c>
      <c r="S142" s="83" t="s">
        <v>134</v>
      </c>
      <c r="T142" s="84" t="s">
        <v>135</v>
      </c>
      <c r="U142" s="144"/>
      <c r="V142" s="144"/>
      <c r="W142" s="144"/>
      <c r="X142" s="144"/>
      <c r="Y142" s="144"/>
      <c r="Z142" s="144"/>
      <c r="AA142" s="144"/>
      <c r="AB142" s="144"/>
      <c r="AC142" s="144"/>
      <c r="AD142" s="144"/>
      <c r="AE142" s="144"/>
    </row>
    <row r="143" s="2" customFormat="1" ht="22.8" customHeight="1">
      <c r="A143" s="34"/>
      <c r="B143" s="35"/>
      <c r="C143" s="89" t="s">
        <v>98</v>
      </c>
      <c r="D143" s="34"/>
      <c r="E143" s="34"/>
      <c r="F143" s="34"/>
      <c r="G143" s="34"/>
      <c r="H143" s="34"/>
      <c r="I143" s="34"/>
      <c r="J143" s="151">
        <f>BK143</f>
        <v>0</v>
      </c>
      <c r="K143" s="34"/>
      <c r="L143" s="35"/>
      <c r="M143" s="85"/>
      <c r="N143" s="69"/>
      <c r="O143" s="86"/>
      <c r="P143" s="152">
        <f>P144+P150+P154+P157+P167+P175+P184+P190+P194+P197+P201</f>
        <v>0</v>
      </c>
      <c r="Q143" s="86"/>
      <c r="R143" s="152">
        <f>R144+R150+R154+R157+R167+R175+R184+R190+R194+R197+R201</f>
        <v>73.164893199999995</v>
      </c>
      <c r="S143" s="86"/>
      <c r="T143" s="153">
        <f>T144+T150+T154+T157+T167+T175+T184+T190+T194+T197+T201</f>
        <v>9.3849999999999998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5" t="s">
        <v>73</v>
      </c>
      <c r="AU143" s="15" t="s">
        <v>99</v>
      </c>
      <c r="BK143" s="154">
        <f>BK144+BK150+BK154+BK157+BK167+BK175+BK184+BK190+BK194+BK197+BK201</f>
        <v>0</v>
      </c>
    </row>
    <row r="144" s="12" customFormat="1" ht="25.92" customHeight="1">
      <c r="A144" s="12"/>
      <c r="B144" s="155"/>
      <c r="C144" s="12"/>
      <c r="D144" s="156" t="s">
        <v>73</v>
      </c>
      <c r="E144" s="157" t="s">
        <v>136</v>
      </c>
      <c r="F144" s="157" t="s">
        <v>137</v>
      </c>
      <c r="G144" s="12"/>
      <c r="H144" s="12"/>
      <c r="I144" s="158"/>
      <c r="J144" s="159">
        <f>BK144</f>
        <v>0</v>
      </c>
      <c r="K144" s="12"/>
      <c r="L144" s="155"/>
      <c r="M144" s="160"/>
      <c r="N144" s="161"/>
      <c r="O144" s="161"/>
      <c r="P144" s="162">
        <f>P145+P147</f>
        <v>0</v>
      </c>
      <c r="Q144" s="161"/>
      <c r="R144" s="162">
        <f>R145+R147</f>
        <v>50</v>
      </c>
      <c r="S144" s="161"/>
      <c r="T144" s="163">
        <f>T145+T147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56" t="s">
        <v>81</v>
      </c>
      <c r="AT144" s="164" t="s">
        <v>73</v>
      </c>
      <c r="AU144" s="164" t="s">
        <v>74</v>
      </c>
      <c r="AY144" s="156" t="s">
        <v>138</v>
      </c>
      <c r="BK144" s="165">
        <f>BK145+BK147</f>
        <v>0</v>
      </c>
    </row>
    <row r="145" s="12" customFormat="1" ht="22.8" customHeight="1">
      <c r="A145" s="12"/>
      <c r="B145" s="155"/>
      <c r="C145" s="12"/>
      <c r="D145" s="156" t="s">
        <v>73</v>
      </c>
      <c r="E145" s="166" t="s">
        <v>152</v>
      </c>
      <c r="F145" s="166" t="s">
        <v>153</v>
      </c>
      <c r="G145" s="12"/>
      <c r="H145" s="12"/>
      <c r="I145" s="158"/>
      <c r="J145" s="167">
        <f>BK145</f>
        <v>0</v>
      </c>
      <c r="K145" s="12"/>
      <c r="L145" s="155"/>
      <c r="M145" s="160"/>
      <c r="N145" s="161"/>
      <c r="O145" s="161"/>
      <c r="P145" s="162">
        <f>P146</f>
        <v>0</v>
      </c>
      <c r="Q145" s="161"/>
      <c r="R145" s="162">
        <f>R146</f>
        <v>0</v>
      </c>
      <c r="S145" s="161"/>
      <c r="T145" s="163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56" t="s">
        <v>81</v>
      </c>
      <c r="AT145" s="164" t="s">
        <v>73</v>
      </c>
      <c r="AU145" s="164" t="s">
        <v>81</v>
      </c>
      <c r="AY145" s="156" t="s">
        <v>138</v>
      </c>
      <c r="BK145" s="165">
        <f>BK146</f>
        <v>0</v>
      </c>
    </row>
    <row r="146" s="2" customFormat="1" ht="24.15" customHeight="1">
      <c r="A146" s="34"/>
      <c r="B146" s="168"/>
      <c r="C146" s="169" t="s">
        <v>81</v>
      </c>
      <c r="D146" s="169" t="s">
        <v>141</v>
      </c>
      <c r="E146" s="170" t="s">
        <v>155</v>
      </c>
      <c r="F146" s="171" t="s">
        <v>156</v>
      </c>
      <c r="G146" s="172" t="s">
        <v>157</v>
      </c>
      <c r="H146" s="173">
        <v>30</v>
      </c>
      <c r="I146" s="174"/>
      <c r="J146" s="175">
        <f>ROUND(I146*H146,2)</f>
        <v>0</v>
      </c>
      <c r="K146" s="176"/>
      <c r="L146" s="35"/>
      <c r="M146" s="177" t="s">
        <v>1</v>
      </c>
      <c r="N146" s="178" t="s">
        <v>40</v>
      </c>
      <c r="O146" s="73"/>
      <c r="P146" s="179">
        <f>O146*H146</f>
        <v>0</v>
      </c>
      <c r="Q146" s="179">
        <v>0</v>
      </c>
      <c r="R146" s="179">
        <f>Q146*H146</f>
        <v>0</v>
      </c>
      <c r="S146" s="179">
        <v>0</v>
      </c>
      <c r="T146" s="180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1" t="s">
        <v>145</v>
      </c>
      <c r="AT146" s="181" t="s">
        <v>141</v>
      </c>
      <c r="AU146" s="181" t="s">
        <v>146</v>
      </c>
      <c r="AY146" s="15" t="s">
        <v>138</v>
      </c>
      <c r="BE146" s="182">
        <f>IF(N146="základná",J146,0)</f>
        <v>0</v>
      </c>
      <c r="BF146" s="182">
        <f>IF(N146="znížená",J146,0)</f>
        <v>0</v>
      </c>
      <c r="BG146" s="182">
        <f>IF(N146="zákl. prenesená",J146,0)</f>
        <v>0</v>
      </c>
      <c r="BH146" s="182">
        <f>IF(N146="zníž. prenesená",J146,0)</f>
        <v>0</v>
      </c>
      <c r="BI146" s="182">
        <f>IF(N146="nulová",J146,0)</f>
        <v>0</v>
      </c>
      <c r="BJ146" s="15" t="s">
        <v>146</v>
      </c>
      <c r="BK146" s="182">
        <f>ROUND(I146*H146,2)</f>
        <v>0</v>
      </c>
      <c r="BL146" s="15" t="s">
        <v>145</v>
      </c>
      <c r="BM146" s="181" t="s">
        <v>634</v>
      </c>
    </row>
    <row r="147" s="12" customFormat="1" ht="22.8" customHeight="1">
      <c r="A147" s="12"/>
      <c r="B147" s="155"/>
      <c r="C147" s="12"/>
      <c r="D147" s="156" t="s">
        <v>73</v>
      </c>
      <c r="E147" s="166" t="s">
        <v>166</v>
      </c>
      <c r="F147" s="166" t="s">
        <v>167</v>
      </c>
      <c r="G147" s="12"/>
      <c r="H147" s="12"/>
      <c r="I147" s="158"/>
      <c r="J147" s="167">
        <f>BK147</f>
        <v>0</v>
      </c>
      <c r="K147" s="12"/>
      <c r="L147" s="155"/>
      <c r="M147" s="160"/>
      <c r="N147" s="161"/>
      <c r="O147" s="161"/>
      <c r="P147" s="162">
        <f>SUM(P148:P149)</f>
        <v>0</v>
      </c>
      <c r="Q147" s="161"/>
      <c r="R147" s="162">
        <f>SUM(R148:R149)</f>
        <v>50</v>
      </c>
      <c r="S147" s="161"/>
      <c r="T147" s="163">
        <f>SUM(T148:T149)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56" t="s">
        <v>81</v>
      </c>
      <c r="AT147" s="164" t="s">
        <v>73</v>
      </c>
      <c r="AU147" s="164" t="s">
        <v>81</v>
      </c>
      <c r="AY147" s="156" t="s">
        <v>138</v>
      </c>
      <c r="BK147" s="165">
        <f>SUM(BK148:BK149)</f>
        <v>0</v>
      </c>
    </row>
    <row r="148" s="2" customFormat="1" ht="24.15" customHeight="1">
      <c r="A148" s="34"/>
      <c r="B148" s="168"/>
      <c r="C148" s="169" t="s">
        <v>146</v>
      </c>
      <c r="D148" s="169" t="s">
        <v>141</v>
      </c>
      <c r="E148" s="170" t="s">
        <v>635</v>
      </c>
      <c r="F148" s="171" t="s">
        <v>636</v>
      </c>
      <c r="G148" s="172" t="s">
        <v>157</v>
      </c>
      <c r="H148" s="173">
        <v>25</v>
      </c>
      <c r="I148" s="174"/>
      <c r="J148" s="175">
        <f>ROUND(I148*H148,2)</f>
        <v>0</v>
      </c>
      <c r="K148" s="176"/>
      <c r="L148" s="35"/>
      <c r="M148" s="177" t="s">
        <v>1</v>
      </c>
      <c r="N148" s="178" t="s">
        <v>40</v>
      </c>
      <c r="O148" s="73"/>
      <c r="P148" s="179">
        <f>O148*H148</f>
        <v>0</v>
      </c>
      <c r="Q148" s="179">
        <v>0</v>
      </c>
      <c r="R148" s="179">
        <f>Q148*H148</f>
        <v>0</v>
      </c>
      <c r="S148" s="179">
        <v>0</v>
      </c>
      <c r="T148" s="180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81" t="s">
        <v>145</v>
      </c>
      <c r="AT148" s="181" t="s">
        <v>141</v>
      </c>
      <c r="AU148" s="181" t="s">
        <v>146</v>
      </c>
      <c r="AY148" s="15" t="s">
        <v>138</v>
      </c>
      <c r="BE148" s="182">
        <f>IF(N148="základná",J148,0)</f>
        <v>0</v>
      </c>
      <c r="BF148" s="182">
        <f>IF(N148="znížená",J148,0)</f>
        <v>0</v>
      </c>
      <c r="BG148" s="182">
        <f>IF(N148="zákl. prenesená",J148,0)</f>
        <v>0</v>
      </c>
      <c r="BH148" s="182">
        <f>IF(N148="zníž. prenesená",J148,0)</f>
        <v>0</v>
      </c>
      <c r="BI148" s="182">
        <f>IF(N148="nulová",J148,0)</f>
        <v>0</v>
      </c>
      <c r="BJ148" s="15" t="s">
        <v>146</v>
      </c>
      <c r="BK148" s="182">
        <f>ROUND(I148*H148,2)</f>
        <v>0</v>
      </c>
      <c r="BL148" s="15" t="s">
        <v>145</v>
      </c>
      <c r="BM148" s="181" t="s">
        <v>637</v>
      </c>
    </row>
    <row r="149" s="2" customFormat="1" ht="14.4" customHeight="1">
      <c r="A149" s="34"/>
      <c r="B149" s="168"/>
      <c r="C149" s="183" t="s">
        <v>154</v>
      </c>
      <c r="D149" s="183" t="s">
        <v>201</v>
      </c>
      <c r="E149" s="184" t="s">
        <v>638</v>
      </c>
      <c r="F149" s="185" t="s">
        <v>639</v>
      </c>
      <c r="G149" s="186" t="s">
        <v>240</v>
      </c>
      <c r="H149" s="187">
        <v>50</v>
      </c>
      <c r="I149" s="188"/>
      <c r="J149" s="189">
        <f>ROUND(I149*H149,2)</f>
        <v>0</v>
      </c>
      <c r="K149" s="190"/>
      <c r="L149" s="191"/>
      <c r="M149" s="192" t="s">
        <v>1</v>
      </c>
      <c r="N149" s="193" t="s">
        <v>40</v>
      </c>
      <c r="O149" s="73"/>
      <c r="P149" s="179">
        <f>O149*H149</f>
        <v>0</v>
      </c>
      <c r="Q149" s="179">
        <v>1</v>
      </c>
      <c r="R149" s="179">
        <f>Q149*H149</f>
        <v>50</v>
      </c>
      <c r="S149" s="179">
        <v>0</v>
      </c>
      <c r="T149" s="180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81" t="s">
        <v>178</v>
      </c>
      <c r="AT149" s="181" t="s">
        <v>201</v>
      </c>
      <c r="AU149" s="181" t="s">
        <v>146</v>
      </c>
      <c r="AY149" s="15" t="s">
        <v>138</v>
      </c>
      <c r="BE149" s="182">
        <f>IF(N149="základná",J149,0)</f>
        <v>0</v>
      </c>
      <c r="BF149" s="182">
        <f>IF(N149="znížená",J149,0)</f>
        <v>0</v>
      </c>
      <c r="BG149" s="182">
        <f>IF(N149="zákl. prenesená",J149,0)</f>
        <v>0</v>
      </c>
      <c r="BH149" s="182">
        <f>IF(N149="zníž. prenesená",J149,0)</f>
        <v>0</v>
      </c>
      <c r="BI149" s="182">
        <f>IF(N149="nulová",J149,0)</f>
        <v>0</v>
      </c>
      <c r="BJ149" s="15" t="s">
        <v>146</v>
      </c>
      <c r="BK149" s="182">
        <f>ROUND(I149*H149,2)</f>
        <v>0</v>
      </c>
      <c r="BL149" s="15" t="s">
        <v>145</v>
      </c>
      <c r="BM149" s="181" t="s">
        <v>640</v>
      </c>
    </row>
    <row r="150" s="12" customFormat="1" ht="25.92" customHeight="1">
      <c r="A150" s="12"/>
      <c r="B150" s="155"/>
      <c r="C150" s="12"/>
      <c r="D150" s="156" t="s">
        <v>73</v>
      </c>
      <c r="E150" s="157" t="s">
        <v>206</v>
      </c>
      <c r="F150" s="157" t="s">
        <v>207</v>
      </c>
      <c r="G150" s="12"/>
      <c r="H150" s="12"/>
      <c r="I150" s="158"/>
      <c r="J150" s="159">
        <f>BK150</f>
        <v>0</v>
      </c>
      <c r="K150" s="12"/>
      <c r="L150" s="155"/>
      <c r="M150" s="160"/>
      <c r="N150" s="161"/>
      <c r="O150" s="161"/>
      <c r="P150" s="162">
        <f>P151</f>
        <v>0</v>
      </c>
      <c r="Q150" s="161"/>
      <c r="R150" s="162">
        <f>R151</f>
        <v>0.0053759999999999997</v>
      </c>
      <c r="S150" s="161"/>
      <c r="T150" s="163">
        <f>T151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56" t="s">
        <v>81</v>
      </c>
      <c r="AT150" s="164" t="s">
        <v>73</v>
      </c>
      <c r="AU150" s="164" t="s">
        <v>74</v>
      </c>
      <c r="AY150" s="156" t="s">
        <v>138</v>
      </c>
      <c r="BK150" s="165">
        <f>BK151</f>
        <v>0</v>
      </c>
    </row>
    <row r="151" s="12" customFormat="1" ht="22.8" customHeight="1">
      <c r="A151" s="12"/>
      <c r="B151" s="155"/>
      <c r="C151" s="12"/>
      <c r="D151" s="156" t="s">
        <v>73</v>
      </c>
      <c r="E151" s="166" t="s">
        <v>208</v>
      </c>
      <c r="F151" s="166" t="s">
        <v>209</v>
      </c>
      <c r="G151" s="12"/>
      <c r="H151" s="12"/>
      <c r="I151" s="158"/>
      <c r="J151" s="167">
        <f>BK151</f>
        <v>0</v>
      </c>
      <c r="K151" s="12"/>
      <c r="L151" s="155"/>
      <c r="M151" s="160"/>
      <c r="N151" s="161"/>
      <c r="O151" s="161"/>
      <c r="P151" s="162">
        <f>SUM(P152:P153)</f>
        <v>0</v>
      </c>
      <c r="Q151" s="161"/>
      <c r="R151" s="162">
        <f>SUM(R152:R153)</f>
        <v>0.0053759999999999997</v>
      </c>
      <c r="S151" s="161"/>
      <c r="T151" s="163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56" t="s">
        <v>81</v>
      </c>
      <c r="AT151" s="164" t="s">
        <v>73</v>
      </c>
      <c r="AU151" s="164" t="s">
        <v>81</v>
      </c>
      <c r="AY151" s="156" t="s">
        <v>138</v>
      </c>
      <c r="BK151" s="165">
        <f>SUM(BK152:BK153)</f>
        <v>0</v>
      </c>
    </row>
    <row r="152" s="2" customFormat="1" ht="24.15" customHeight="1">
      <c r="A152" s="34"/>
      <c r="B152" s="168"/>
      <c r="C152" s="169" t="s">
        <v>145</v>
      </c>
      <c r="D152" s="169" t="s">
        <v>141</v>
      </c>
      <c r="E152" s="170" t="s">
        <v>641</v>
      </c>
      <c r="F152" s="171" t="s">
        <v>642</v>
      </c>
      <c r="G152" s="172" t="s">
        <v>144</v>
      </c>
      <c r="H152" s="173">
        <v>16</v>
      </c>
      <c r="I152" s="174"/>
      <c r="J152" s="175">
        <f>ROUND(I152*H152,2)</f>
        <v>0</v>
      </c>
      <c r="K152" s="176"/>
      <c r="L152" s="35"/>
      <c r="M152" s="177" t="s">
        <v>1</v>
      </c>
      <c r="N152" s="178" t="s">
        <v>40</v>
      </c>
      <c r="O152" s="73"/>
      <c r="P152" s="179">
        <f>O152*H152</f>
        <v>0</v>
      </c>
      <c r="Q152" s="179">
        <v>3.0000000000000001E-05</v>
      </c>
      <c r="R152" s="179">
        <f>Q152*H152</f>
        <v>0.00048000000000000001</v>
      </c>
      <c r="S152" s="179">
        <v>0</v>
      </c>
      <c r="T152" s="180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1" t="s">
        <v>145</v>
      </c>
      <c r="AT152" s="181" t="s">
        <v>141</v>
      </c>
      <c r="AU152" s="181" t="s">
        <v>146</v>
      </c>
      <c r="AY152" s="15" t="s">
        <v>138</v>
      </c>
      <c r="BE152" s="182">
        <f>IF(N152="základná",J152,0)</f>
        <v>0</v>
      </c>
      <c r="BF152" s="182">
        <f>IF(N152="znížená",J152,0)</f>
        <v>0</v>
      </c>
      <c r="BG152" s="182">
        <f>IF(N152="zákl. prenesená",J152,0)</f>
        <v>0</v>
      </c>
      <c r="BH152" s="182">
        <f>IF(N152="zníž. prenesená",J152,0)</f>
        <v>0</v>
      </c>
      <c r="BI152" s="182">
        <f>IF(N152="nulová",J152,0)</f>
        <v>0</v>
      </c>
      <c r="BJ152" s="15" t="s">
        <v>146</v>
      </c>
      <c r="BK152" s="182">
        <f>ROUND(I152*H152,2)</f>
        <v>0</v>
      </c>
      <c r="BL152" s="15" t="s">
        <v>145</v>
      </c>
      <c r="BM152" s="181" t="s">
        <v>643</v>
      </c>
    </row>
    <row r="153" s="2" customFormat="1" ht="14.4" customHeight="1">
      <c r="A153" s="34"/>
      <c r="B153" s="168"/>
      <c r="C153" s="183" t="s">
        <v>162</v>
      </c>
      <c r="D153" s="183" t="s">
        <v>201</v>
      </c>
      <c r="E153" s="184" t="s">
        <v>644</v>
      </c>
      <c r="F153" s="185" t="s">
        <v>645</v>
      </c>
      <c r="G153" s="186" t="s">
        <v>144</v>
      </c>
      <c r="H153" s="187">
        <v>16.32</v>
      </c>
      <c r="I153" s="188"/>
      <c r="J153" s="189">
        <f>ROUND(I153*H153,2)</f>
        <v>0</v>
      </c>
      <c r="K153" s="190"/>
      <c r="L153" s="191"/>
      <c r="M153" s="192" t="s">
        <v>1</v>
      </c>
      <c r="N153" s="193" t="s">
        <v>40</v>
      </c>
      <c r="O153" s="73"/>
      <c r="P153" s="179">
        <f>O153*H153</f>
        <v>0</v>
      </c>
      <c r="Q153" s="179">
        <v>0.00029999999999999997</v>
      </c>
      <c r="R153" s="179">
        <f>Q153*H153</f>
        <v>0.0048959999999999993</v>
      </c>
      <c r="S153" s="179">
        <v>0</v>
      </c>
      <c r="T153" s="180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81" t="s">
        <v>178</v>
      </c>
      <c r="AT153" s="181" t="s">
        <v>201</v>
      </c>
      <c r="AU153" s="181" t="s">
        <v>146</v>
      </c>
      <c r="AY153" s="15" t="s">
        <v>138</v>
      </c>
      <c r="BE153" s="182">
        <f>IF(N153="základná",J153,0)</f>
        <v>0</v>
      </c>
      <c r="BF153" s="182">
        <f>IF(N153="znížená",J153,0)</f>
        <v>0</v>
      </c>
      <c r="BG153" s="182">
        <f>IF(N153="zákl. prenesená",J153,0)</f>
        <v>0</v>
      </c>
      <c r="BH153" s="182">
        <f>IF(N153="zníž. prenesená",J153,0)</f>
        <v>0</v>
      </c>
      <c r="BI153" s="182">
        <f>IF(N153="nulová",J153,0)</f>
        <v>0</v>
      </c>
      <c r="BJ153" s="15" t="s">
        <v>146</v>
      </c>
      <c r="BK153" s="182">
        <f>ROUND(I153*H153,2)</f>
        <v>0</v>
      </c>
      <c r="BL153" s="15" t="s">
        <v>145</v>
      </c>
      <c r="BM153" s="181" t="s">
        <v>646</v>
      </c>
    </row>
    <row r="154" s="12" customFormat="1" ht="25.92" customHeight="1">
      <c r="A154" s="12"/>
      <c r="B154" s="155"/>
      <c r="C154" s="12"/>
      <c r="D154" s="156" t="s">
        <v>73</v>
      </c>
      <c r="E154" s="157" t="s">
        <v>206</v>
      </c>
      <c r="F154" s="157" t="s">
        <v>207</v>
      </c>
      <c r="G154" s="12"/>
      <c r="H154" s="12"/>
      <c r="I154" s="158"/>
      <c r="J154" s="159">
        <f>BK154</f>
        <v>0</v>
      </c>
      <c r="K154" s="12"/>
      <c r="L154" s="155"/>
      <c r="M154" s="160"/>
      <c r="N154" s="161"/>
      <c r="O154" s="161"/>
      <c r="P154" s="162">
        <f>P155</f>
        <v>0</v>
      </c>
      <c r="Q154" s="161"/>
      <c r="R154" s="162">
        <f>R155</f>
        <v>1.086052</v>
      </c>
      <c r="S154" s="161"/>
      <c r="T154" s="163">
        <f>T155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56" t="s">
        <v>81</v>
      </c>
      <c r="AT154" s="164" t="s">
        <v>73</v>
      </c>
      <c r="AU154" s="164" t="s">
        <v>74</v>
      </c>
      <c r="AY154" s="156" t="s">
        <v>138</v>
      </c>
      <c r="BK154" s="165">
        <f>BK155</f>
        <v>0</v>
      </c>
    </row>
    <row r="155" s="12" customFormat="1" ht="22.8" customHeight="1">
      <c r="A155" s="12"/>
      <c r="B155" s="155"/>
      <c r="C155" s="12"/>
      <c r="D155" s="156" t="s">
        <v>73</v>
      </c>
      <c r="E155" s="166" t="s">
        <v>218</v>
      </c>
      <c r="F155" s="166" t="s">
        <v>219</v>
      </c>
      <c r="G155" s="12"/>
      <c r="H155" s="12"/>
      <c r="I155" s="158"/>
      <c r="J155" s="167">
        <f>BK155</f>
        <v>0</v>
      </c>
      <c r="K155" s="12"/>
      <c r="L155" s="155"/>
      <c r="M155" s="160"/>
      <c r="N155" s="161"/>
      <c r="O155" s="161"/>
      <c r="P155" s="162">
        <f>P156</f>
        <v>0</v>
      </c>
      <c r="Q155" s="161"/>
      <c r="R155" s="162">
        <f>R156</f>
        <v>1.086052</v>
      </c>
      <c r="S155" s="161"/>
      <c r="T155" s="163">
        <f>T156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56" t="s">
        <v>81</v>
      </c>
      <c r="AT155" s="164" t="s">
        <v>73</v>
      </c>
      <c r="AU155" s="164" t="s">
        <v>81</v>
      </c>
      <c r="AY155" s="156" t="s">
        <v>138</v>
      </c>
      <c r="BK155" s="165">
        <f>BK156</f>
        <v>0</v>
      </c>
    </row>
    <row r="156" s="2" customFormat="1" ht="24.15" customHeight="1">
      <c r="A156" s="34"/>
      <c r="B156" s="168"/>
      <c r="C156" s="169" t="s">
        <v>168</v>
      </c>
      <c r="D156" s="169" t="s">
        <v>141</v>
      </c>
      <c r="E156" s="170" t="s">
        <v>647</v>
      </c>
      <c r="F156" s="171" t="s">
        <v>648</v>
      </c>
      <c r="G156" s="172" t="s">
        <v>223</v>
      </c>
      <c r="H156" s="173">
        <v>4.4000000000000004</v>
      </c>
      <c r="I156" s="174"/>
      <c r="J156" s="175">
        <f>ROUND(I156*H156,2)</f>
        <v>0</v>
      </c>
      <c r="K156" s="176"/>
      <c r="L156" s="35"/>
      <c r="M156" s="177" t="s">
        <v>1</v>
      </c>
      <c r="N156" s="178" t="s">
        <v>40</v>
      </c>
      <c r="O156" s="73"/>
      <c r="P156" s="179">
        <f>O156*H156</f>
        <v>0</v>
      </c>
      <c r="Q156" s="179">
        <v>0.24682999999999999</v>
      </c>
      <c r="R156" s="179">
        <f>Q156*H156</f>
        <v>1.086052</v>
      </c>
      <c r="S156" s="179">
        <v>0</v>
      </c>
      <c r="T156" s="180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81" t="s">
        <v>145</v>
      </c>
      <c r="AT156" s="181" t="s">
        <v>141</v>
      </c>
      <c r="AU156" s="181" t="s">
        <v>146</v>
      </c>
      <c r="AY156" s="15" t="s">
        <v>138</v>
      </c>
      <c r="BE156" s="182">
        <f>IF(N156="základná",J156,0)</f>
        <v>0</v>
      </c>
      <c r="BF156" s="182">
        <f>IF(N156="znížená",J156,0)</f>
        <v>0</v>
      </c>
      <c r="BG156" s="182">
        <f>IF(N156="zákl. prenesená",J156,0)</f>
        <v>0</v>
      </c>
      <c r="BH156" s="182">
        <f>IF(N156="zníž. prenesená",J156,0)</f>
        <v>0</v>
      </c>
      <c r="BI156" s="182">
        <f>IF(N156="nulová",J156,0)</f>
        <v>0</v>
      </c>
      <c r="BJ156" s="15" t="s">
        <v>146</v>
      </c>
      <c r="BK156" s="182">
        <f>ROUND(I156*H156,2)</f>
        <v>0</v>
      </c>
      <c r="BL156" s="15" t="s">
        <v>145</v>
      </c>
      <c r="BM156" s="181" t="s">
        <v>649</v>
      </c>
    </row>
    <row r="157" s="12" customFormat="1" ht="25.92" customHeight="1">
      <c r="A157" s="12"/>
      <c r="B157" s="155"/>
      <c r="C157" s="12"/>
      <c r="D157" s="156" t="s">
        <v>73</v>
      </c>
      <c r="E157" s="157" t="s">
        <v>225</v>
      </c>
      <c r="F157" s="157" t="s">
        <v>226</v>
      </c>
      <c r="G157" s="12"/>
      <c r="H157" s="12"/>
      <c r="I157" s="158"/>
      <c r="J157" s="159">
        <f>BK157</f>
        <v>0</v>
      </c>
      <c r="K157" s="12"/>
      <c r="L157" s="155"/>
      <c r="M157" s="160"/>
      <c r="N157" s="161"/>
      <c r="O157" s="161"/>
      <c r="P157" s="162">
        <f>P158+P162+P164</f>
        <v>0</v>
      </c>
      <c r="Q157" s="161"/>
      <c r="R157" s="162">
        <f>R158+R162+R164</f>
        <v>0</v>
      </c>
      <c r="S157" s="161"/>
      <c r="T157" s="163">
        <f>T158+T162+T164</f>
        <v>9.3849999999999998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56" t="s">
        <v>81</v>
      </c>
      <c r="AT157" s="164" t="s">
        <v>73</v>
      </c>
      <c r="AU157" s="164" t="s">
        <v>74</v>
      </c>
      <c r="AY157" s="156" t="s">
        <v>138</v>
      </c>
      <c r="BK157" s="165">
        <f>BK158+BK162+BK164</f>
        <v>0</v>
      </c>
    </row>
    <row r="158" s="12" customFormat="1" ht="22.8" customHeight="1">
      <c r="A158" s="12"/>
      <c r="B158" s="155"/>
      <c r="C158" s="12"/>
      <c r="D158" s="156" t="s">
        <v>73</v>
      </c>
      <c r="E158" s="166" t="s">
        <v>227</v>
      </c>
      <c r="F158" s="166" t="s">
        <v>228</v>
      </c>
      <c r="G158" s="12"/>
      <c r="H158" s="12"/>
      <c r="I158" s="158"/>
      <c r="J158" s="167">
        <f>BK158</f>
        <v>0</v>
      </c>
      <c r="K158" s="12"/>
      <c r="L158" s="155"/>
      <c r="M158" s="160"/>
      <c r="N158" s="161"/>
      <c r="O158" s="161"/>
      <c r="P158" s="162">
        <f>SUM(P159:P161)</f>
        <v>0</v>
      </c>
      <c r="Q158" s="161"/>
      <c r="R158" s="162">
        <f>SUM(R159:R161)</f>
        <v>0</v>
      </c>
      <c r="S158" s="161"/>
      <c r="T158" s="163">
        <f>SUM(T159:T161)</f>
        <v>9.0150000000000006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56" t="s">
        <v>81</v>
      </c>
      <c r="AT158" s="164" t="s">
        <v>73</v>
      </c>
      <c r="AU158" s="164" t="s">
        <v>81</v>
      </c>
      <c r="AY158" s="156" t="s">
        <v>138</v>
      </c>
      <c r="BK158" s="165">
        <f>SUM(BK159:BK161)</f>
        <v>0</v>
      </c>
    </row>
    <row r="159" s="2" customFormat="1" ht="37.8" customHeight="1">
      <c r="A159" s="34"/>
      <c r="B159" s="168"/>
      <c r="C159" s="169" t="s">
        <v>172</v>
      </c>
      <c r="D159" s="169" t="s">
        <v>141</v>
      </c>
      <c r="E159" s="170" t="s">
        <v>234</v>
      </c>
      <c r="F159" s="171" t="s">
        <v>650</v>
      </c>
      <c r="G159" s="172" t="s">
        <v>157</v>
      </c>
      <c r="H159" s="173">
        <v>2.5</v>
      </c>
      <c r="I159" s="174"/>
      <c r="J159" s="175">
        <f>ROUND(I159*H159,2)</f>
        <v>0</v>
      </c>
      <c r="K159" s="176"/>
      <c r="L159" s="35"/>
      <c r="M159" s="177" t="s">
        <v>1</v>
      </c>
      <c r="N159" s="178" t="s">
        <v>40</v>
      </c>
      <c r="O159" s="73"/>
      <c r="P159" s="179">
        <f>O159*H159</f>
        <v>0</v>
      </c>
      <c r="Q159" s="179">
        <v>0</v>
      </c>
      <c r="R159" s="179">
        <f>Q159*H159</f>
        <v>0</v>
      </c>
      <c r="S159" s="179">
        <v>2.2000000000000002</v>
      </c>
      <c r="T159" s="180">
        <f>S159*H159</f>
        <v>5.5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1" t="s">
        <v>145</v>
      </c>
      <c r="AT159" s="181" t="s">
        <v>141</v>
      </c>
      <c r="AU159" s="181" t="s">
        <v>146</v>
      </c>
      <c r="AY159" s="15" t="s">
        <v>138</v>
      </c>
      <c r="BE159" s="182">
        <f>IF(N159="základná",J159,0)</f>
        <v>0</v>
      </c>
      <c r="BF159" s="182">
        <f>IF(N159="znížená",J159,0)</f>
        <v>0</v>
      </c>
      <c r="BG159" s="182">
        <f>IF(N159="zákl. prenesená",J159,0)</f>
        <v>0</v>
      </c>
      <c r="BH159" s="182">
        <f>IF(N159="zníž. prenesená",J159,0)</f>
        <v>0</v>
      </c>
      <c r="BI159" s="182">
        <f>IF(N159="nulová",J159,0)</f>
        <v>0</v>
      </c>
      <c r="BJ159" s="15" t="s">
        <v>146</v>
      </c>
      <c r="BK159" s="182">
        <f>ROUND(I159*H159,2)</f>
        <v>0</v>
      </c>
      <c r="BL159" s="15" t="s">
        <v>145</v>
      </c>
      <c r="BM159" s="181" t="s">
        <v>651</v>
      </c>
    </row>
    <row r="160" s="2" customFormat="1" ht="37.8" customHeight="1">
      <c r="A160" s="34"/>
      <c r="B160" s="168"/>
      <c r="C160" s="169" t="s">
        <v>178</v>
      </c>
      <c r="D160" s="169" t="s">
        <v>141</v>
      </c>
      <c r="E160" s="170" t="s">
        <v>238</v>
      </c>
      <c r="F160" s="171" t="s">
        <v>652</v>
      </c>
      <c r="G160" s="172" t="s">
        <v>240</v>
      </c>
      <c r="H160" s="173">
        <v>2.5</v>
      </c>
      <c r="I160" s="174"/>
      <c r="J160" s="175">
        <f>ROUND(I160*H160,2)</f>
        <v>0</v>
      </c>
      <c r="K160" s="176"/>
      <c r="L160" s="35"/>
      <c r="M160" s="177" t="s">
        <v>1</v>
      </c>
      <c r="N160" s="178" t="s">
        <v>40</v>
      </c>
      <c r="O160" s="73"/>
      <c r="P160" s="179">
        <f>O160*H160</f>
        <v>0</v>
      </c>
      <c r="Q160" s="179">
        <v>0</v>
      </c>
      <c r="R160" s="179">
        <f>Q160*H160</f>
        <v>0</v>
      </c>
      <c r="S160" s="179">
        <v>1.25</v>
      </c>
      <c r="T160" s="180">
        <f>S160*H160</f>
        <v>3.125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81" t="s">
        <v>145</v>
      </c>
      <c r="AT160" s="181" t="s">
        <v>141</v>
      </c>
      <c r="AU160" s="181" t="s">
        <v>146</v>
      </c>
      <c r="AY160" s="15" t="s">
        <v>138</v>
      </c>
      <c r="BE160" s="182">
        <f>IF(N160="základná",J160,0)</f>
        <v>0</v>
      </c>
      <c r="BF160" s="182">
        <f>IF(N160="znížená",J160,0)</f>
        <v>0</v>
      </c>
      <c r="BG160" s="182">
        <f>IF(N160="zákl. prenesená",J160,0)</f>
        <v>0</v>
      </c>
      <c r="BH160" s="182">
        <f>IF(N160="zníž. prenesená",J160,0)</f>
        <v>0</v>
      </c>
      <c r="BI160" s="182">
        <f>IF(N160="nulová",J160,0)</f>
        <v>0</v>
      </c>
      <c r="BJ160" s="15" t="s">
        <v>146</v>
      </c>
      <c r="BK160" s="182">
        <f>ROUND(I160*H160,2)</f>
        <v>0</v>
      </c>
      <c r="BL160" s="15" t="s">
        <v>145</v>
      </c>
      <c r="BM160" s="181" t="s">
        <v>653</v>
      </c>
    </row>
    <row r="161" s="2" customFormat="1" ht="24.15" customHeight="1">
      <c r="A161" s="34"/>
      <c r="B161" s="168"/>
      <c r="C161" s="169" t="s">
        <v>182</v>
      </c>
      <c r="D161" s="169" t="s">
        <v>141</v>
      </c>
      <c r="E161" s="170" t="s">
        <v>654</v>
      </c>
      <c r="F161" s="171" t="s">
        <v>655</v>
      </c>
      <c r="G161" s="172" t="s">
        <v>157</v>
      </c>
      <c r="H161" s="173">
        <v>0.5</v>
      </c>
      <c r="I161" s="174"/>
      <c r="J161" s="175">
        <f>ROUND(I161*H161,2)</f>
        <v>0</v>
      </c>
      <c r="K161" s="176"/>
      <c r="L161" s="35"/>
      <c r="M161" s="177" t="s">
        <v>1</v>
      </c>
      <c r="N161" s="178" t="s">
        <v>40</v>
      </c>
      <c r="O161" s="73"/>
      <c r="P161" s="179">
        <f>O161*H161</f>
        <v>0</v>
      </c>
      <c r="Q161" s="179">
        <v>0</v>
      </c>
      <c r="R161" s="179">
        <f>Q161*H161</f>
        <v>0</v>
      </c>
      <c r="S161" s="179">
        <v>0.78000000000000003</v>
      </c>
      <c r="T161" s="180">
        <f>S161*H161</f>
        <v>0.39000000000000001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81" t="s">
        <v>145</v>
      </c>
      <c r="AT161" s="181" t="s">
        <v>141</v>
      </c>
      <c r="AU161" s="181" t="s">
        <v>146</v>
      </c>
      <c r="AY161" s="15" t="s">
        <v>138</v>
      </c>
      <c r="BE161" s="182">
        <f>IF(N161="základná",J161,0)</f>
        <v>0</v>
      </c>
      <c r="BF161" s="182">
        <f>IF(N161="znížená",J161,0)</f>
        <v>0</v>
      </c>
      <c r="BG161" s="182">
        <f>IF(N161="zákl. prenesená",J161,0)</f>
        <v>0</v>
      </c>
      <c r="BH161" s="182">
        <f>IF(N161="zníž. prenesená",J161,0)</f>
        <v>0</v>
      </c>
      <c r="BI161" s="182">
        <f>IF(N161="nulová",J161,0)</f>
        <v>0</v>
      </c>
      <c r="BJ161" s="15" t="s">
        <v>146</v>
      </c>
      <c r="BK161" s="182">
        <f>ROUND(I161*H161,2)</f>
        <v>0</v>
      </c>
      <c r="BL161" s="15" t="s">
        <v>145</v>
      </c>
      <c r="BM161" s="181" t="s">
        <v>656</v>
      </c>
    </row>
    <row r="162" s="12" customFormat="1" ht="22.8" customHeight="1">
      <c r="A162" s="12"/>
      <c r="B162" s="155"/>
      <c r="C162" s="12"/>
      <c r="D162" s="156" t="s">
        <v>73</v>
      </c>
      <c r="E162" s="166" t="s">
        <v>243</v>
      </c>
      <c r="F162" s="166" t="s">
        <v>244</v>
      </c>
      <c r="G162" s="12"/>
      <c r="H162" s="12"/>
      <c r="I162" s="158"/>
      <c r="J162" s="167">
        <f>BK162</f>
        <v>0</v>
      </c>
      <c r="K162" s="12"/>
      <c r="L162" s="155"/>
      <c r="M162" s="160"/>
      <c r="N162" s="161"/>
      <c r="O162" s="161"/>
      <c r="P162" s="162">
        <f>P163</f>
        <v>0</v>
      </c>
      <c r="Q162" s="161"/>
      <c r="R162" s="162">
        <f>R163</f>
        <v>0</v>
      </c>
      <c r="S162" s="161"/>
      <c r="T162" s="163">
        <f>T163</f>
        <v>0.37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56" t="s">
        <v>81</v>
      </c>
      <c r="AT162" s="164" t="s">
        <v>73</v>
      </c>
      <c r="AU162" s="164" t="s">
        <v>81</v>
      </c>
      <c r="AY162" s="156" t="s">
        <v>138</v>
      </c>
      <c r="BK162" s="165">
        <f>BK163</f>
        <v>0</v>
      </c>
    </row>
    <row r="163" s="2" customFormat="1" ht="24.15" customHeight="1">
      <c r="A163" s="34"/>
      <c r="B163" s="168"/>
      <c r="C163" s="169" t="s">
        <v>188</v>
      </c>
      <c r="D163" s="169" t="s">
        <v>141</v>
      </c>
      <c r="E163" s="170" t="s">
        <v>657</v>
      </c>
      <c r="F163" s="171" t="s">
        <v>658</v>
      </c>
      <c r="G163" s="172" t="s">
        <v>223</v>
      </c>
      <c r="H163" s="173">
        <v>10</v>
      </c>
      <c r="I163" s="174"/>
      <c r="J163" s="175">
        <f>ROUND(I163*H163,2)</f>
        <v>0</v>
      </c>
      <c r="K163" s="176"/>
      <c r="L163" s="35"/>
      <c r="M163" s="177" t="s">
        <v>1</v>
      </c>
      <c r="N163" s="178" t="s">
        <v>40</v>
      </c>
      <c r="O163" s="73"/>
      <c r="P163" s="179">
        <f>O163*H163</f>
        <v>0</v>
      </c>
      <c r="Q163" s="179">
        <v>0</v>
      </c>
      <c r="R163" s="179">
        <f>Q163*H163</f>
        <v>0</v>
      </c>
      <c r="S163" s="179">
        <v>0.036999999999999998</v>
      </c>
      <c r="T163" s="180">
        <f>S163*H163</f>
        <v>0.37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81" t="s">
        <v>145</v>
      </c>
      <c r="AT163" s="181" t="s">
        <v>141</v>
      </c>
      <c r="AU163" s="181" t="s">
        <v>146</v>
      </c>
      <c r="AY163" s="15" t="s">
        <v>138</v>
      </c>
      <c r="BE163" s="182">
        <f>IF(N163="základná",J163,0)</f>
        <v>0</v>
      </c>
      <c r="BF163" s="182">
        <f>IF(N163="znížená",J163,0)</f>
        <v>0</v>
      </c>
      <c r="BG163" s="182">
        <f>IF(N163="zákl. prenesená",J163,0)</f>
        <v>0</v>
      </c>
      <c r="BH163" s="182">
        <f>IF(N163="zníž. prenesená",J163,0)</f>
        <v>0</v>
      </c>
      <c r="BI163" s="182">
        <f>IF(N163="nulová",J163,0)</f>
        <v>0</v>
      </c>
      <c r="BJ163" s="15" t="s">
        <v>146</v>
      </c>
      <c r="BK163" s="182">
        <f>ROUND(I163*H163,2)</f>
        <v>0</v>
      </c>
      <c r="BL163" s="15" t="s">
        <v>145</v>
      </c>
      <c r="BM163" s="181" t="s">
        <v>659</v>
      </c>
    </row>
    <row r="164" s="12" customFormat="1" ht="22.8" customHeight="1">
      <c r="A164" s="12"/>
      <c r="B164" s="155"/>
      <c r="C164" s="12"/>
      <c r="D164" s="156" t="s">
        <v>73</v>
      </c>
      <c r="E164" s="166" t="s">
        <v>264</v>
      </c>
      <c r="F164" s="166" t="s">
        <v>265</v>
      </c>
      <c r="G164" s="12"/>
      <c r="H164" s="12"/>
      <c r="I164" s="158"/>
      <c r="J164" s="167">
        <f>BK164</f>
        <v>0</v>
      </c>
      <c r="K164" s="12"/>
      <c r="L164" s="155"/>
      <c r="M164" s="160"/>
      <c r="N164" s="161"/>
      <c r="O164" s="161"/>
      <c r="P164" s="162">
        <f>SUM(P165:P166)</f>
        <v>0</v>
      </c>
      <c r="Q164" s="161"/>
      <c r="R164" s="162">
        <f>SUM(R165:R166)</f>
        <v>0</v>
      </c>
      <c r="S164" s="161"/>
      <c r="T164" s="163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56" t="s">
        <v>81</v>
      </c>
      <c r="AT164" s="164" t="s">
        <v>73</v>
      </c>
      <c r="AU164" s="164" t="s">
        <v>81</v>
      </c>
      <c r="AY164" s="156" t="s">
        <v>138</v>
      </c>
      <c r="BK164" s="165">
        <f>SUM(BK165:BK166)</f>
        <v>0</v>
      </c>
    </row>
    <row r="165" s="2" customFormat="1" ht="24.15" customHeight="1">
      <c r="A165" s="34"/>
      <c r="B165" s="168"/>
      <c r="C165" s="169" t="s">
        <v>192</v>
      </c>
      <c r="D165" s="169" t="s">
        <v>141</v>
      </c>
      <c r="E165" s="170" t="s">
        <v>660</v>
      </c>
      <c r="F165" s="171" t="s">
        <v>661</v>
      </c>
      <c r="G165" s="172" t="s">
        <v>240</v>
      </c>
      <c r="H165" s="173">
        <v>9.3849999999999998</v>
      </c>
      <c r="I165" s="174"/>
      <c r="J165" s="175">
        <f>ROUND(I165*H165,2)</f>
        <v>0</v>
      </c>
      <c r="K165" s="176"/>
      <c r="L165" s="35"/>
      <c r="M165" s="177" t="s">
        <v>1</v>
      </c>
      <c r="N165" s="178" t="s">
        <v>40</v>
      </c>
      <c r="O165" s="73"/>
      <c r="P165" s="179">
        <f>O165*H165</f>
        <v>0</v>
      </c>
      <c r="Q165" s="179">
        <v>0</v>
      </c>
      <c r="R165" s="179">
        <f>Q165*H165</f>
        <v>0</v>
      </c>
      <c r="S165" s="179">
        <v>0</v>
      </c>
      <c r="T165" s="180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1" t="s">
        <v>145</v>
      </c>
      <c r="AT165" s="181" t="s">
        <v>141</v>
      </c>
      <c r="AU165" s="181" t="s">
        <v>146</v>
      </c>
      <c r="AY165" s="15" t="s">
        <v>138</v>
      </c>
      <c r="BE165" s="182">
        <f>IF(N165="základná",J165,0)</f>
        <v>0</v>
      </c>
      <c r="BF165" s="182">
        <f>IF(N165="znížená",J165,0)</f>
        <v>0</v>
      </c>
      <c r="BG165" s="182">
        <f>IF(N165="zákl. prenesená",J165,0)</f>
        <v>0</v>
      </c>
      <c r="BH165" s="182">
        <f>IF(N165="zníž. prenesená",J165,0)</f>
        <v>0</v>
      </c>
      <c r="BI165" s="182">
        <f>IF(N165="nulová",J165,0)</f>
        <v>0</v>
      </c>
      <c r="BJ165" s="15" t="s">
        <v>146</v>
      </c>
      <c r="BK165" s="182">
        <f>ROUND(I165*H165,2)</f>
        <v>0</v>
      </c>
      <c r="BL165" s="15" t="s">
        <v>145</v>
      </c>
      <c r="BM165" s="181" t="s">
        <v>662</v>
      </c>
    </row>
    <row r="166" s="2" customFormat="1" ht="24.15" customHeight="1">
      <c r="A166" s="34"/>
      <c r="B166" s="168"/>
      <c r="C166" s="169" t="s">
        <v>196</v>
      </c>
      <c r="D166" s="169" t="s">
        <v>141</v>
      </c>
      <c r="E166" s="170" t="s">
        <v>663</v>
      </c>
      <c r="F166" s="171" t="s">
        <v>664</v>
      </c>
      <c r="G166" s="172" t="s">
        <v>240</v>
      </c>
      <c r="H166" s="173">
        <v>9.3849999999999998</v>
      </c>
      <c r="I166" s="174"/>
      <c r="J166" s="175">
        <f>ROUND(I166*H166,2)</f>
        <v>0</v>
      </c>
      <c r="K166" s="176"/>
      <c r="L166" s="35"/>
      <c r="M166" s="177" t="s">
        <v>1</v>
      </c>
      <c r="N166" s="178" t="s">
        <v>40</v>
      </c>
      <c r="O166" s="73"/>
      <c r="P166" s="179">
        <f>O166*H166</f>
        <v>0</v>
      </c>
      <c r="Q166" s="179">
        <v>0</v>
      </c>
      <c r="R166" s="179">
        <f>Q166*H166</f>
        <v>0</v>
      </c>
      <c r="S166" s="179">
        <v>0</v>
      </c>
      <c r="T166" s="180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81" t="s">
        <v>145</v>
      </c>
      <c r="AT166" s="181" t="s">
        <v>141</v>
      </c>
      <c r="AU166" s="181" t="s">
        <v>146</v>
      </c>
      <c r="AY166" s="15" t="s">
        <v>138</v>
      </c>
      <c r="BE166" s="182">
        <f>IF(N166="základná",J166,0)</f>
        <v>0</v>
      </c>
      <c r="BF166" s="182">
        <f>IF(N166="znížená",J166,0)</f>
        <v>0</v>
      </c>
      <c r="BG166" s="182">
        <f>IF(N166="zákl. prenesená",J166,0)</f>
        <v>0</v>
      </c>
      <c r="BH166" s="182">
        <f>IF(N166="zníž. prenesená",J166,0)</f>
        <v>0</v>
      </c>
      <c r="BI166" s="182">
        <f>IF(N166="nulová",J166,0)</f>
        <v>0</v>
      </c>
      <c r="BJ166" s="15" t="s">
        <v>146</v>
      </c>
      <c r="BK166" s="182">
        <f>ROUND(I166*H166,2)</f>
        <v>0</v>
      </c>
      <c r="BL166" s="15" t="s">
        <v>145</v>
      </c>
      <c r="BM166" s="181" t="s">
        <v>665</v>
      </c>
    </row>
    <row r="167" s="12" customFormat="1" ht="25.92" customHeight="1">
      <c r="A167" s="12"/>
      <c r="B167" s="155"/>
      <c r="C167" s="12"/>
      <c r="D167" s="156" t="s">
        <v>73</v>
      </c>
      <c r="E167" s="157" t="s">
        <v>192</v>
      </c>
      <c r="F167" s="157" t="s">
        <v>451</v>
      </c>
      <c r="G167" s="12"/>
      <c r="H167" s="12"/>
      <c r="I167" s="158"/>
      <c r="J167" s="159">
        <f>BK167</f>
        <v>0</v>
      </c>
      <c r="K167" s="12"/>
      <c r="L167" s="155"/>
      <c r="M167" s="160"/>
      <c r="N167" s="161"/>
      <c r="O167" s="161"/>
      <c r="P167" s="162">
        <f>P168+P173</f>
        <v>0</v>
      </c>
      <c r="Q167" s="161"/>
      <c r="R167" s="162">
        <f>R168+R173</f>
        <v>19.824404000000001</v>
      </c>
      <c r="S167" s="161"/>
      <c r="T167" s="163">
        <f>T168+T173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56" t="s">
        <v>81</v>
      </c>
      <c r="AT167" s="164" t="s">
        <v>73</v>
      </c>
      <c r="AU167" s="164" t="s">
        <v>74</v>
      </c>
      <c r="AY167" s="156" t="s">
        <v>138</v>
      </c>
      <c r="BK167" s="165">
        <f>BK168+BK173</f>
        <v>0</v>
      </c>
    </row>
    <row r="168" s="12" customFormat="1" ht="22.8" customHeight="1">
      <c r="A168" s="12"/>
      <c r="B168" s="155"/>
      <c r="C168" s="12"/>
      <c r="D168" s="156" t="s">
        <v>73</v>
      </c>
      <c r="E168" s="166" t="s">
        <v>477</v>
      </c>
      <c r="F168" s="166" t="s">
        <v>478</v>
      </c>
      <c r="G168" s="12"/>
      <c r="H168" s="12"/>
      <c r="I168" s="158"/>
      <c r="J168" s="167">
        <f>BK168</f>
        <v>0</v>
      </c>
      <c r="K168" s="12"/>
      <c r="L168" s="155"/>
      <c r="M168" s="160"/>
      <c r="N168" s="161"/>
      <c r="O168" s="161"/>
      <c r="P168" s="162">
        <f>SUM(P169:P172)</f>
        <v>0</v>
      </c>
      <c r="Q168" s="161"/>
      <c r="R168" s="162">
        <f>SUM(R169:R172)</f>
        <v>16.226964000000002</v>
      </c>
      <c r="S168" s="161"/>
      <c r="T168" s="163">
        <f>SUM(T169:T172)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56" t="s">
        <v>81</v>
      </c>
      <c r="AT168" s="164" t="s">
        <v>73</v>
      </c>
      <c r="AU168" s="164" t="s">
        <v>81</v>
      </c>
      <c r="AY168" s="156" t="s">
        <v>138</v>
      </c>
      <c r="BK168" s="165">
        <f>SUM(BK169:BK172)</f>
        <v>0</v>
      </c>
    </row>
    <row r="169" s="2" customFormat="1" ht="24.15" customHeight="1">
      <c r="A169" s="34"/>
      <c r="B169" s="168"/>
      <c r="C169" s="169" t="s">
        <v>200</v>
      </c>
      <c r="D169" s="169" t="s">
        <v>141</v>
      </c>
      <c r="E169" s="170" t="s">
        <v>666</v>
      </c>
      <c r="F169" s="171" t="s">
        <v>667</v>
      </c>
      <c r="G169" s="172" t="s">
        <v>157</v>
      </c>
      <c r="H169" s="173">
        <v>6.7999999999999998</v>
      </c>
      <c r="I169" s="174"/>
      <c r="J169" s="175">
        <f>ROUND(I169*H169,2)</f>
        <v>0</v>
      </c>
      <c r="K169" s="176"/>
      <c r="L169" s="35"/>
      <c r="M169" s="177" t="s">
        <v>1</v>
      </c>
      <c r="N169" s="178" t="s">
        <v>40</v>
      </c>
      <c r="O169" s="73"/>
      <c r="P169" s="179">
        <f>O169*H169</f>
        <v>0</v>
      </c>
      <c r="Q169" s="179">
        <v>2.3225600000000002</v>
      </c>
      <c r="R169" s="179">
        <f>Q169*H169</f>
        <v>15.793408000000001</v>
      </c>
      <c r="S169" s="179">
        <v>0</v>
      </c>
      <c r="T169" s="180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1" t="s">
        <v>145</v>
      </c>
      <c r="AT169" s="181" t="s">
        <v>141</v>
      </c>
      <c r="AU169" s="181" t="s">
        <v>146</v>
      </c>
      <c r="AY169" s="15" t="s">
        <v>138</v>
      </c>
      <c r="BE169" s="182">
        <f>IF(N169="základná",J169,0)</f>
        <v>0</v>
      </c>
      <c r="BF169" s="182">
        <f>IF(N169="znížená",J169,0)</f>
        <v>0</v>
      </c>
      <c r="BG169" s="182">
        <f>IF(N169="zákl. prenesená",J169,0)</f>
        <v>0</v>
      </c>
      <c r="BH169" s="182">
        <f>IF(N169="zníž. prenesená",J169,0)</f>
        <v>0</v>
      </c>
      <c r="BI169" s="182">
        <f>IF(N169="nulová",J169,0)</f>
        <v>0</v>
      </c>
      <c r="BJ169" s="15" t="s">
        <v>146</v>
      </c>
      <c r="BK169" s="182">
        <f>ROUND(I169*H169,2)</f>
        <v>0</v>
      </c>
      <c r="BL169" s="15" t="s">
        <v>145</v>
      </c>
      <c r="BM169" s="181" t="s">
        <v>668</v>
      </c>
    </row>
    <row r="170" s="2" customFormat="1" ht="24.15" customHeight="1">
      <c r="A170" s="34"/>
      <c r="B170" s="168"/>
      <c r="C170" s="169" t="s">
        <v>210</v>
      </c>
      <c r="D170" s="169" t="s">
        <v>141</v>
      </c>
      <c r="E170" s="170" t="s">
        <v>669</v>
      </c>
      <c r="F170" s="171" t="s">
        <v>670</v>
      </c>
      <c r="G170" s="172" t="s">
        <v>144</v>
      </c>
      <c r="H170" s="173">
        <v>20</v>
      </c>
      <c r="I170" s="174"/>
      <c r="J170" s="175">
        <f>ROUND(I170*H170,2)</f>
        <v>0</v>
      </c>
      <c r="K170" s="176"/>
      <c r="L170" s="35"/>
      <c r="M170" s="177" t="s">
        <v>1</v>
      </c>
      <c r="N170" s="178" t="s">
        <v>40</v>
      </c>
      <c r="O170" s="73"/>
      <c r="P170" s="179">
        <f>O170*H170</f>
        <v>0</v>
      </c>
      <c r="Q170" s="179">
        <v>0.00346</v>
      </c>
      <c r="R170" s="179">
        <f>Q170*H170</f>
        <v>0.069199999999999998</v>
      </c>
      <c r="S170" s="179">
        <v>0</v>
      </c>
      <c r="T170" s="180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81" t="s">
        <v>145</v>
      </c>
      <c r="AT170" s="181" t="s">
        <v>141</v>
      </c>
      <c r="AU170" s="181" t="s">
        <v>146</v>
      </c>
      <c r="AY170" s="15" t="s">
        <v>138</v>
      </c>
      <c r="BE170" s="182">
        <f>IF(N170="základná",J170,0)</f>
        <v>0</v>
      </c>
      <c r="BF170" s="182">
        <f>IF(N170="znížená",J170,0)</f>
        <v>0</v>
      </c>
      <c r="BG170" s="182">
        <f>IF(N170="zákl. prenesená",J170,0)</f>
        <v>0</v>
      </c>
      <c r="BH170" s="182">
        <f>IF(N170="zníž. prenesená",J170,0)</f>
        <v>0</v>
      </c>
      <c r="BI170" s="182">
        <f>IF(N170="nulová",J170,0)</f>
        <v>0</v>
      </c>
      <c r="BJ170" s="15" t="s">
        <v>146</v>
      </c>
      <c r="BK170" s="182">
        <f>ROUND(I170*H170,2)</f>
        <v>0</v>
      </c>
      <c r="BL170" s="15" t="s">
        <v>145</v>
      </c>
      <c r="BM170" s="181" t="s">
        <v>671</v>
      </c>
    </row>
    <row r="171" s="2" customFormat="1" ht="24.15" customHeight="1">
      <c r="A171" s="34"/>
      <c r="B171" s="168"/>
      <c r="C171" s="169" t="s">
        <v>214</v>
      </c>
      <c r="D171" s="169" t="s">
        <v>141</v>
      </c>
      <c r="E171" s="170" t="s">
        <v>672</v>
      </c>
      <c r="F171" s="171" t="s">
        <v>673</v>
      </c>
      <c r="G171" s="172" t="s">
        <v>144</v>
      </c>
      <c r="H171" s="173">
        <v>20</v>
      </c>
      <c r="I171" s="174"/>
      <c r="J171" s="175">
        <f>ROUND(I171*H171,2)</f>
        <v>0</v>
      </c>
      <c r="K171" s="176"/>
      <c r="L171" s="35"/>
      <c r="M171" s="177" t="s">
        <v>1</v>
      </c>
      <c r="N171" s="178" t="s">
        <v>40</v>
      </c>
      <c r="O171" s="73"/>
      <c r="P171" s="179">
        <f>O171*H171</f>
        <v>0</v>
      </c>
      <c r="Q171" s="179">
        <v>5.0000000000000002E-05</v>
      </c>
      <c r="R171" s="179">
        <f>Q171*H171</f>
        <v>0.001</v>
      </c>
      <c r="S171" s="179">
        <v>0</v>
      </c>
      <c r="T171" s="180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1" t="s">
        <v>145</v>
      </c>
      <c r="AT171" s="181" t="s">
        <v>141</v>
      </c>
      <c r="AU171" s="181" t="s">
        <v>146</v>
      </c>
      <c r="AY171" s="15" t="s">
        <v>138</v>
      </c>
      <c r="BE171" s="182">
        <f>IF(N171="základná",J171,0)</f>
        <v>0</v>
      </c>
      <c r="BF171" s="182">
        <f>IF(N171="znížená",J171,0)</f>
        <v>0</v>
      </c>
      <c r="BG171" s="182">
        <f>IF(N171="zákl. prenesená",J171,0)</f>
        <v>0</v>
      </c>
      <c r="BH171" s="182">
        <f>IF(N171="zníž. prenesená",J171,0)</f>
        <v>0</v>
      </c>
      <c r="BI171" s="182">
        <f>IF(N171="nulová",J171,0)</f>
        <v>0</v>
      </c>
      <c r="BJ171" s="15" t="s">
        <v>146</v>
      </c>
      <c r="BK171" s="182">
        <f>ROUND(I171*H171,2)</f>
        <v>0</v>
      </c>
      <c r="BL171" s="15" t="s">
        <v>145</v>
      </c>
      <c r="BM171" s="181" t="s">
        <v>674</v>
      </c>
    </row>
    <row r="172" s="2" customFormat="1" ht="24.15" customHeight="1">
      <c r="A172" s="34"/>
      <c r="B172" s="168"/>
      <c r="C172" s="169" t="s">
        <v>220</v>
      </c>
      <c r="D172" s="169" t="s">
        <v>141</v>
      </c>
      <c r="E172" s="170" t="s">
        <v>675</v>
      </c>
      <c r="F172" s="171" t="s">
        <v>676</v>
      </c>
      <c r="G172" s="172" t="s">
        <v>240</v>
      </c>
      <c r="H172" s="173">
        <v>0.34999999999999998</v>
      </c>
      <c r="I172" s="174"/>
      <c r="J172" s="175">
        <f>ROUND(I172*H172,2)</f>
        <v>0</v>
      </c>
      <c r="K172" s="176"/>
      <c r="L172" s="35"/>
      <c r="M172" s="177" t="s">
        <v>1</v>
      </c>
      <c r="N172" s="178" t="s">
        <v>40</v>
      </c>
      <c r="O172" s="73"/>
      <c r="P172" s="179">
        <f>O172*H172</f>
        <v>0</v>
      </c>
      <c r="Q172" s="179">
        <v>1.03816</v>
      </c>
      <c r="R172" s="179">
        <f>Q172*H172</f>
        <v>0.36335599999999996</v>
      </c>
      <c r="S172" s="179">
        <v>0</v>
      </c>
      <c r="T172" s="180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81" t="s">
        <v>145</v>
      </c>
      <c r="AT172" s="181" t="s">
        <v>141</v>
      </c>
      <c r="AU172" s="181" t="s">
        <v>146</v>
      </c>
      <c r="AY172" s="15" t="s">
        <v>138</v>
      </c>
      <c r="BE172" s="182">
        <f>IF(N172="základná",J172,0)</f>
        <v>0</v>
      </c>
      <c r="BF172" s="182">
        <f>IF(N172="znížená",J172,0)</f>
        <v>0</v>
      </c>
      <c r="BG172" s="182">
        <f>IF(N172="zákl. prenesená",J172,0)</f>
        <v>0</v>
      </c>
      <c r="BH172" s="182">
        <f>IF(N172="zníž. prenesená",J172,0)</f>
        <v>0</v>
      </c>
      <c r="BI172" s="182">
        <f>IF(N172="nulová",J172,0)</f>
        <v>0</v>
      </c>
      <c r="BJ172" s="15" t="s">
        <v>146</v>
      </c>
      <c r="BK172" s="182">
        <f>ROUND(I172*H172,2)</f>
        <v>0</v>
      </c>
      <c r="BL172" s="15" t="s">
        <v>145</v>
      </c>
      <c r="BM172" s="181" t="s">
        <v>677</v>
      </c>
    </row>
    <row r="173" s="12" customFormat="1" ht="22.8" customHeight="1">
      <c r="A173" s="12"/>
      <c r="B173" s="155"/>
      <c r="C173" s="12"/>
      <c r="D173" s="156" t="s">
        <v>73</v>
      </c>
      <c r="E173" s="166" t="s">
        <v>482</v>
      </c>
      <c r="F173" s="166" t="s">
        <v>483</v>
      </c>
      <c r="G173" s="12"/>
      <c r="H173" s="12"/>
      <c r="I173" s="158"/>
      <c r="J173" s="167">
        <f>BK173</f>
        <v>0</v>
      </c>
      <c r="K173" s="12"/>
      <c r="L173" s="155"/>
      <c r="M173" s="160"/>
      <c r="N173" s="161"/>
      <c r="O173" s="161"/>
      <c r="P173" s="162">
        <f>P174</f>
        <v>0</v>
      </c>
      <c r="Q173" s="161"/>
      <c r="R173" s="162">
        <f>R174</f>
        <v>3.5974400000000002</v>
      </c>
      <c r="S173" s="161"/>
      <c r="T173" s="163">
        <f>T174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156" t="s">
        <v>81</v>
      </c>
      <c r="AT173" s="164" t="s">
        <v>73</v>
      </c>
      <c r="AU173" s="164" t="s">
        <v>81</v>
      </c>
      <c r="AY173" s="156" t="s">
        <v>138</v>
      </c>
      <c r="BK173" s="165">
        <f>BK174</f>
        <v>0</v>
      </c>
    </row>
    <row r="174" s="2" customFormat="1" ht="24.15" customHeight="1">
      <c r="A174" s="34"/>
      <c r="B174" s="168"/>
      <c r="C174" s="169" t="s">
        <v>229</v>
      </c>
      <c r="D174" s="169" t="s">
        <v>141</v>
      </c>
      <c r="E174" s="170" t="s">
        <v>484</v>
      </c>
      <c r="F174" s="171" t="s">
        <v>678</v>
      </c>
      <c r="G174" s="172" t="s">
        <v>144</v>
      </c>
      <c r="H174" s="173">
        <v>16</v>
      </c>
      <c r="I174" s="174"/>
      <c r="J174" s="175">
        <f>ROUND(I174*H174,2)</f>
        <v>0</v>
      </c>
      <c r="K174" s="176"/>
      <c r="L174" s="35"/>
      <c r="M174" s="177" t="s">
        <v>1</v>
      </c>
      <c r="N174" s="178" t="s">
        <v>40</v>
      </c>
      <c r="O174" s="73"/>
      <c r="P174" s="179">
        <f>O174*H174</f>
        <v>0</v>
      </c>
      <c r="Q174" s="179">
        <v>0.22484000000000001</v>
      </c>
      <c r="R174" s="179">
        <f>Q174*H174</f>
        <v>3.5974400000000002</v>
      </c>
      <c r="S174" s="179">
        <v>0</v>
      </c>
      <c r="T174" s="180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1" t="s">
        <v>145</v>
      </c>
      <c r="AT174" s="181" t="s">
        <v>141</v>
      </c>
      <c r="AU174" s="181" t="s">
        <v>146</v>
      </c>
      <c r="AY174" s="15" t="s">
        <v>138</v>
      </c>
      <c r="BE174" s="182">
        <f>IF(N174="základná",J174,0)</f>
        <v>0</v>
      </c>
      <c r="BF174" s="182">
        <f>IF(N174="znížená",J174,0)</f>
        <v>0</v>
      </c>
      <c r="BG174" s="182">
        <f>IF(N174="zákl. prenesená",J174,0)</f>
        <v>0</v>
      </c>
      <c r="BH174" s="182">
        <f>IF(N174="zníž. prenesená",J174,0)</f>
        <v>0</v>
      </c>
      <c r="BI174" s="182">
        <f>IF(N174="nulová",J174,0)</f>
        <v>0</v>
      </c>
      <c r="BJ174" s="15" t="s">
        <v>146</v>
      </c>
      <c r="BK174" s="182">
        <f>ROUND(I174*H174,2)</f>
        <v>0</v>
      </c>
      <c r="BL174" s="15" t="s">
        <v>145</v>
      </c>
      <c r="BM174" s="181" t="s">
        <v>679</v>
      </c>
    </row>
    <row r="175" s="12" customFormat="1" ht="25.92" customHeight="1">
      <c r="A175" s="12"/>
      <c r="B175" s="155"/>
      <c r="C175" s="12"/>
      <c r="D175" s="156" t="s">
        <v>73</v>
      </c>
      <c r="E175" s="157" t="s">
        <v>245</v>
      </c>
      <c r="F175" s="157" t="s">
        <v>496</v>
      </c>
      <c r="G175" s="12"/>
      <c r="H175" s="12"/>
      <c r="I175" s="158"/>
      <c r="J175" s="159">
        <f>BK175</f>
        <v>0</v>
      </c>
      <c r="K175" s="12"/>
      <c r="L175" s="155"/>
      <c r="M175" s="160"/>
      <c r="N175" s="161"/>
      <c r="O175" s="161"/>
      <c r="P175" s="162">
        <f>P176+P179</f>
        <v>0</v>
      </c>
      <c r="Q175" s="161"/>
      <c r="R175" s="162">
        <f>R176+R179</f>
        <v>1.4080180000000002</v>
      </c>
      <c r="S175" s="161"/>
      <c r="T175" s="163">
        <f>T176+T179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56" t="s">
        <v>81</v>
      </c>
      <c r="AT175" s="164" t="s">
        <v>73</v>
      </c>
      <c r="AU175" s="164" t="s">
        <v>74</v>
      </c>
      <c r="AY175" s="156" t="s">
        <v>138</v>
      </c>
      <c r="BK175" s="165">
        <f>BK176+BK179</f>
        <v>0</v>
      </c>
    </row>
    <row r="176" s="12" customFormat="1" ht="22.8" customHeight="1">
      <c r="A176" s="12"/>
      <c r="B176" s="155"/>
      <c r="C176" s="12"/>
      <c r="D176" s="156" t="s">
        <v>73</v>
      </c>
      <c r="E176" s="166" t="s">
        <v>680</v>
      </c>
      <c r="F176" s="166" t="s">
        <v>681</v>
      </c>
      <c r="G176" s="12"/>
      <c r="H176" s="12"/>
      <c r="I176" s="158"/>
      <c r="J176" s="167">
        <f>BK176</f>
        <v>0</v>
      </c>
      <c r="K176" s="12"/>
      <c r="L176" s="155"/>
      <c r="M176" s="160"/>
      <c r="N176" s="161"/>
      <c r="O176" s="161"/>
      <c r="P176" s="162">
        <f>SUM(P177:P178)</f>
        <v>0</v>
      </c>
      <c r="Q176" s="161"/>
      <c r="R176" s="162">
        <f>SUM(R177:R178)</f>
        <v>0.76727000000000001</v>
      </c>
      <c r="S176" s="161"/>
      <c r="T176" s="163">
        <f>SUM(T177:T178)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56" t="s">
        <v>81</v>
      </c>
      <c r="AT176" s="164" t="s">
        <v>73</v>
      </c>
      <c r="AU176" s="164" t="s">
        <v>81</v>
      </c>
      <c r="AY176" s="156" t="s">
        <v>138</v>
      </c>
      <c r="BK176" s="165">
        <f>SUM(BK177:BK178)</f>
        <v>0</v>
      </c>
    </row>
    <row r="177" s="2" customFormat="1" ht="24.15" customHeight="1">
      <c r="A177" s="34"/>
      <c r="B177" s="168"/>
      <c r="C177" s="169" t="s">
        <v>233</v>
      </c>
      <c r="D177" s="169" t="s">
        <v>141</v>
      </c>
      <c r="E177" s="170" t="s">
        <v>682</v>
      </c>
      <c r="F177" s="171" t="s">
        <v>683</v>
      </c>
      <c r="G177" s="172" t="s">
        <v>157</v>
      </c>
      <c r="H177" s="173">
        <v>1.3999999999999999</v>
      </c>
      <c r="I177" s="174"/>
      <c r="J177" s="175">
        <f>ROUND(I177*H177,2)</f>
        <v>0</v>
      </c>
      <c r="K177" s="176"/>
      <c r="L177" s="35"/>
      <c r="M177" s="177" t="s">
        <v>1</v>
      </c>
      <c r="N177" s="178" t="s">
        <v>40</v>
      </c>
      <c r="O177" s="73"/>
      <c r="P177" s="179">
        <f>O177*H177</f>
        <v>0</v>
      </c>
      <c r="Q177" s="179">
        <v>0.54805000000000004</v>
      </c>
      <c r="R177" s="179">
        <f>Q177*H177</f>
        <v>0.76727000000000001</v>
      </c>
      <c r="S177" s="179">
        <v>0</v>
      </c>
      <c r="T177" s="180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81" t="s">
        <v>145</v>
      </c>
      <c r="AT177" s="181" t="s">
        <v>141</v>
      </c>
      <c r="AU177" s="181" t="s">
        <v>146</v>
      </c>
      <c r="AY177" s="15" t="s">
        <v>138</v>
      </c>
      <c r="BE177" s="182">
        <f>IF(N177="základná",J177,0)</f>
        <v>0</v>
      </c>
      <c r="BF177" s="182">
        <f>IF(N177="znížená",J177,0)</f>
        <v>0</v>
      </c>
      <c r="BG177" s="182">
        <f>IF(N177="zákl. prenesená",J177,0)</f>
        <v>0</v>
      </c>
      <c r="BH177" s="182">
        <f>IF(N177="zníž. prenesená",J177,0)</f>
        <v>0</v>
      </c>
      <c r="BI177" s="182">
        <f>IF(N177="nulová",J177,0)</f>
        <v>0</v>
      </c>
      <c r="BJ177" s="15" t="s">
        <v>146</v>
      </c>
      <c r="BK177" s="182">
        <f>ROUND(I177*H177,2)</f>
        <v>0</v>
      </c>
      <c r="BL177" s="15" t="s">
        <v>145</v>
      </c>
      <c r="BM177" s="181" t="s">
        <v>684</v>
      </c>
    </row>
    <row r="178" s="2" customFormat="1" ht="24.15" customHeight="1">
      <c r="A178" s="34"/>
      <c r="B178" s="168"/>
      <c r="C178" s="169" t="s">
        <v>237</v>
      </c>
      <c r="D178" s="169" t="s">
        <v>141</v>
      </c>
      <c r="E178" s="170" t="s">
        <v>685</v>
      </c>
      <c r="F178" s="171" t="s">
        <v>686</v>
      </c>
      <c r="G178" s="172" t="s">
        <v>341</v>
      </c>
      <c r="H178" s="173">
        <v>4</v>
      </c>
      <c r="I178" s="174"/>
      <c r="J178" s="175">
        <f>ROUND(I178*H178,2)</f>
        <v>0</v>
      </c>
      <c r="K178" s="176"/>
      <c r="L178" s="35"/>
      <c r="M178" s="177" t="s">
        <v>1</v>
      </c>
      <c r="N178" s="178" t="s">
        <v>40</v>
      </c>
      <c r="O178" s="73"/>
      <c r="P178" s="179">
        <f>O178*H178</f>
        <v>0</v>
      </c>
      <c r="Q178" s="179">
        <v>0</v>
      </c>
      <c r="R178" s="179">
        <f>Q178*H178</f>
        <v>0</v>
      </c>
      <c r="S178" s="179">
        <v>0</v>
      </c>
      <c r="T178" s="180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81" t="s">
        <v>145</v>
      </c>
      <c r="AT178" s="181" t="s">
        <v>141</v>
      </c>
      <c r="AU178" s="181" t="s">
        <v>146</v>
      </c>
      <c r="AY178" s="15" t="s">
        <v>138</v>
      </c>
      <c r="BE178" s="182">
        <f>IF(N178="základná",J178,0)</f>
        <v>0</v>
      </c>
      <c r="BF178" s="182">
        <f>IF(N178="znížená",J178,0)</f>
        <v>0</v>
      </c>
      <c r="BG178" s="182">
        <f>IF(N178="zákl. prenesená",J178,0)</f>
        <v>0</v>
      </c>
      <c r="BH178" s="182">
        <f>IF(N178="zníž. prenesená",J178,0)</f>
        <v>0</v>
      </c>
      <c r="BI178" s="182">
        <f>IF(N178="nulová",J178,0)</f>
        <v>0</v>
      </c>
      <c r="BJ178" s="15" t="s">
        <v>146</v>
      </c>
      <c r="BK178" s="182">
        <f>ROUND(I178*H178,2)</f>
        <v>0</v>
      </c>
      <c r="BL178" s="15" t="s">
        <v>145</v>
      </c>
      <c r="BM178" s="181" t="s">
        <v>687</v>
      </c>
    </row>
    <row r="179" s="12" customFormat="1" ht="22.8" customHeight="1">
      <c r="A179" s="12"/>
      <c r="B179" s="155"/>
      <c r="C179" s="12"/>
      <c r="D179" s="156" t="s">
        <v>73</v>
      </c>
      <c r="E179" s="166" t="s">
        <v>497</v>
      </c>
      <c r="F179" s="166" t="s">
        <v>337</v>
      </c>
      <c r="G179" s="12"/>
      <c r="H179" s="12"/>
      <c r="I179" s="158"/>
      <c r="J179" s="167">
        <f>BK179</f>
        <v>0</v>
      </c>
      <c r="K179" s="12"/>
      <c r="L179" s="155"/>
      <c r="M179" s="160"/>
      <c r="N179" s="161"/>
      <c r="O179" s="161"/>
      <c r="P179" s="162">
        <f>SUM(P180:P183)</f>
        <v>0</v>
      </c>
      <c r="Q179" s="161"/>
      <c r="R179" s="162">
        <f>SUM(R180:R183)</f>
        <v>0.6407480000000001</v>
      </c>
      <c r="S179" s="161"/>
      <c r="T179" s="163">
        <f>SUM(T180:T183)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156" t="s">
        <v>81</v>
      </c>
      <c r="AT179" s="164" t="s">
        <v>73</v>
      </c>
      <c r="AU179" s="164" t="s">
        <v>81</v>
      </c>
      <c r="AY179" s="156" t="s">
        <v>138</v>
      </c>
      <c r="BK179" s="165">
        <f>SUM(BK180:BK183)</f>
        <v>0</v>
      </c>
    </row>
    <row r="180" s="2" customFormat="1" ht="24.15" customHeight="1">
      <c r="A180" s="34"/>
      <c r="B180" s="168"/>
      <c r="C180" s="169" t="s">
        <v>8</v>
      </c>
      <c r="D180" s="169" t="s">
        <v>141</v>
      </c>
      <c r="E180" s="170" t="s">
        <v>688</v>
      </c>
      <c r="F180" s="171" t="s">
        <v>689</v>
      </c>
      <c r="G180" s="172" t="s">
        <v>223</v>
      </c>
      <c r="H180" s="173">
        <v>10.800000000000001</v>
      </c>
      <c r="I180" s="174"/>
      <c r="J180" s="175">
        <f>ROUND(I180*H180,2)</f>
        <v>0</v>
      </c>
      <c r="K180" s="176"/>
      <c r="L180" s="35"/>
      <c r="M180" s="177" t="s">
        <v>1</v>
      </c>
      <c r="N180" s="178" t="s">
        <v>40</v>
      </c>
      <c r="O180" s="73"/>
      <c r="P180" s="179">
        <f>O180*H180</f>
        <v>0</v>
      </c>
      <c r="Q180" s="179">
        <v>0.00381</v>
      </c>
      <c r="R180" s="179">
        <f>Q180*H180</f>
        <v>0.041148000000000004</v>
      </c>
      <c r="S180" s="179">
        <v>0</v>
      </c>
      <c r="T180" s="180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81" t="s">
        <v>145</v>
      </c>
      <c r="AT180" s="181" t="s">
        <v>141</v>
      </c>
      <c r="AU180" s="181" t="s">
        <v>146</v>
      </c>
      <c r="AY180" s="15" t="s">
        <v>138</v>
      </c>
      <c r="BE180" s="182">
        <f>IF(N180="základná",J180,0)</f>
        <v>0</v>
      </c>
      <c r="BF180" s="182">
        <f>IF(N180="znížená",J180,0)</f>
        <v>0</v>
      </c>
      <c r="BG180" s="182">
        <f>IF(N180="zákl. prenesená",J180,0)</f>
        <v>0</v>
      </c>
      <c r="BH180" s="182">
        <f>IF(N180="zníž. prenesená",J180,0)</f>
        <v>0</v>
      </c>
      <c r="BI180" s="182">
        <f>IF(N180="nulová",J180,0)</f>
        <v>0</v>
      </c>
      <c r="BJ180" s="15" t="s">
        <v>146</v>
      </c>
      <c r="BK180" s="182">
        <f>ROUND(I180*H180,2)</f>
        <v>0</v>
      </c>
      <c r="BL180" s="15" t="s">
        <v>145</v>
      </c>
      <c r="BM180" s="181" t="s">
        <v>690</v>
      </c>
    </row>
    <row r="181" s="2" customFormat="1" ht="37.8" customHeight="1">
      <c r="A181" s="34"/>
      <c r="B181" s="168"/>
      <c r="C181" s="183" t="s">
        <v>245</v>
      </c>
      <c r="D181" s="183" t="s">
        <v>201</v>
      </c>
      <c r="E181" s="184" t="s">
        <v>691</v>
      </c>
      <c r="F181" s="185" t="s">
        <v>692</v>
      </c>
      <c r="G181" s="186" t="s">
        <v>341</v>
      </c>
      <c r="H181" s="187">
        <v>10.800000000000001</v>
      </c>
      <c r="I181" s="188"/>
      <c r="J181" s="189">
        <f>ROUND(I181*H181,2)</f>
        <v>0</v>
      </c>
      <c r="K181" s="190"/>
      <c r="L181" s="191"/>
      <c r="M181" s="192" t="s">
        <v>1</v>
      </c>
      <c r="N181" s="193" t="s">
        <v>40</v>
      </c>
      <c r="O181" s="73"/>
      <c r="P181" s="179">
        <f>O181*H181</f>
        <v>0</v>
      </c>
      <c r="Q181" s="179">
        <v>0.0070000000000000001</v>
      </c>
      <c r="R181" s="179">
        <f>Q181*H181</f>
        <v>0.075600000000000001</v>
      </c>
      <c r="S181" s="179">
        <v>0</v>
      </c>
      <c r="T181" s="180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81" t="s">
        <v>178</v>
      </c>
      <c r="AT181" s="181" t="s">
        <v>201</v>
      </c>
      <c r="AU181" s="181" t="s">
        <v>146</v>
      </c>
      <c r="AY181" s="15" t="s">
        <v>138</v>
      </c>
      <c r="BE181" s="182">
        <f>IF(N181="základná",J181,0)</f>
        <v>0</v>
      </c>
      <c r="BF181" s="182">
        <f>IF(N181="znížená",J181,0)</f>
        <v>0</v>
      </c>
      <c r="BG181" s="182">
        <f>IF(N181="zákl. prenesená",J181,0)</f>
        <v>0</v>
      </c>
      <c r="BH181" s="182">
        <f>IF(N181="zníž. prenesená",J181,0)</f>
        <v>0</v>
      </c>
      <c r="BI181" s="182">
        <f>IF(N181="nulová",J181,0)</f>
        <v>0</v>
      </c>
      <c r="BJ181" s="15" t="s">
        <v>146</v>
      </c>
      <c r="BK181" s="182">
        <f>ROUND(I181*H181,2)</f>
        <v>0</v>
      </c>
      <c r="BL181" s="15" t="s">
        <v>145</v>
      </c>
      <c r="BM181" s="181" t="s">
        <v>693</v>
      </c>
    </row>
    <row r="182" s="2" customFormat="1" ht="24.15" customHeight="1">
      <c r="A182" s="34"/>
      <c r="B182" s="168"/>
      <c r="C182" s="183" t="s">
        <v>251</v>
      </c>
      <c r="D182" s="183" t="s">
        <v>201</v>
      </c>
      <c r="E182" s="184" t="s">
        <v>694</v>
      </c>
      <c r="F182" s="185" t="s">
        <v>695</v>
      </c>
      <c r="G182" s="186" t="s">
        <v>240</v>
      </c>
      <c r="H182" s="187">
        <v>0.064000000000000001</v>
      </c>
      <c r="I182" s="188"/>
      <c r="J182" s="189">
        <f>ROUND(I182*H182,2)</f>
        <v>0</v>
      </c>
      <c r="K182" s="190"/>
      <c r="L182" s="191"/>
      <c r="M182" s="192" t="s">
        <v>1</v>
      </c>
      <c r="N182" s="193" t="s">
        <v>40</v>
      </c>
      <c r="O182" s="73"/>
      <c r="P182" s="179">
        <f>O182*H182</f>
        <v>0</v>
      </c>
      <c r="Q182" s="179">
        <v>1</v>
      </c>
      <c r="R182" s="179">
        <f>Q182*H182</f>
        <v>0.064000000000000001</v>
      </c>
      <c r="S182" s="179">
        <v>0</v>
      </c>
      <c r="T182" s="180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81" t="s">
        <v>178</v>
      </c>
      <c r="AT182" s="181" t="s">
        <v>201</v>
      </c>
      <c r="AU182" s="181" t="s">
        <v>146</v>
      </c>
      <c r="AY182" s="15" t="s">
        <v>138</v>
      </c>
      <c r="BE182" s="182">
        <f>IF(N182="základná",J182,0)</f>
        <v>0</v>
      </c>
      <c r="BF182" s="182">
        <f>IF(N182="znížená",J182,0)</f>
        <v>0</v>
      </c>
      <c r="BG182" s="182">
        <f>IF(N182="zákl. prenesená",J182,0)</f>
        <v>0</v>
      </c>
      <c r="BH182" s="182">
        <f>IF(N182="zníž. prenesená",J182,0)</f>
        <v>0</v>
      </c>
      <c r="BI182" s="182">
        <f>IF(N182="nulová",J182,0)</f>
        <v>0</v>
      </c>
      <c r="BJ182" s="15" t="s">
        <v>146</v>
      </c>
      <c r="BK182" s="182">
        <f>ROUND(I182*H182,2)</f>
        <v>0</v>
      </c>
      <c r="BL182" s="15" t="s">
        <v>145</v>
      </c>
      <c r="BM182" s="181" t="s">
        <v>696</v>
      </c>
    </row>
    <row r="183" s="2" customFormat="1" ht="37.8" customHeight="1">
      <c r="A183" s="34"/>
      <c r="B183" s="168"/>
      <c r="C183" s="183" t="s">
        <v>14</v>
      </c>
      <c r="D183" s="183" t="s">
        <v>201</v>
      </c>
      <c r="E183" s="184" t="s">
        <v>697</v>
      </c>
      <c r="F183" s="185" t="s">
        <v>698</v>
      </c>
      <c r="G183" s="186" t="s">
        <v>240</v>
      </c>
      <c r="H183" s="187">
        <v>0.46000000000000002</v>
      </c>
      <c r="I183" s="188"/>
      <c r="J183" s="189">
        <f>ROUND(I183*H183,2)</f>
        <v>0</v>
      </c>
      <c r="K183" s="190"/>
      <c r="L183" s="191"/>
      <c r="M183" s="192" t="s">
        <v>1</v>
      </c>
      <c r="N183" s="193" t="s">
        <v>40</v>
      </c>
      <c r="O183" s="73"/>
      <c r="P183" s="179">
        <f>O183*H183</f>
        <v>0</v>
      </c>
      <c r="Q183" s="179">
        <v>1</v>
      </c>
      <c r="R183" s="179">
        <f>Q183*H183</f>
        <v>0.46000000000000002</v>
      </c>
      <c r="S183" s="179">
        <v>0</v>
      </c>
      <c r="T183" s="180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81" t="s">
        <v>178</v>
      </c>
      <c r="AT183" s="181" t="s">
        <v>201</v>
      </c>
      <c r="AU183" s="181" t="s">
        <v>146</v>
      </c>
      <c r="AY183" s="15" t="s">
        <v>138</v>
      </c>
      <c r="BE183" s="182">
        <f>IF(N183="základná",J183,0)</f>
        <v>0</v>
      </c>
      <c r="BF183" s="182">
        <f>IF(N183="znížená",J183,0)</f>
        <v>0</v>
      </c>
      <c r="BG183" s="182">
        <f>IF(N183="zákl. prenesená",J183,0)</f>
        <v>0</v>
      </c>
      <c r="BH183" s="182">
        <f>IF(N183="zníž. prenesená",J183,0)</f>
        <v>0</v>
      </c>
      <c r="BI183" s="182">
        <f>IF(N183="nulová",J183,0)</f>
        <v>0</v>
      </c>
      <c r="BJ183" s="15" t="s">
        <v>146</v>
      </c>
      <c r="BK183" s="182">
        <f>ROUND(I183*H183,2)</f>
        <v>0</v>
      </c>
      <c r="BL183" s="15" t="s">
        <v>145</v>
      </c>
      <c r="BM183" s="181" t="s">
        <v>699</v>
      </c>
    </row>
    <row r="184" s="12" customFormat="1" ht="25.92" customHeight="1">
      <c r="A184" s="12"/>
      <c r="B184" s="155"/>
      <c r="C184" s="12"/>
      <c r="D184" s="156" t="s">
        <v>73</v>
      </c>
      <c r="E184" s="157" t="s">
        <v>269</v>
      </c>
      <c r="F184" s="157" t="s">
        <v>391</v>
      </c>
      <c r="G184" s="12"/>
      <c r="H184" s="12"/>
      <c r="I184" s="158"/>
      <c r="J184" s="159">
        <f>BK184</f>
        <v>0</v>
      </c>
      <c r="K184" s="12"/>
      <c r="L184" s="155"/>
      <c r="M184" s="160"/>
      <c r="N184" s="161"/>
      <c r="O184" s="161"/>
      <c r="P184" s="162">
        <f>P185</f>
        <v>0</v>
      </c>
      <c r="Q184" s="161"/>
      <c r="R184" s="162">
        <f>R185</f>
        <v>0.0035471999999999999</v>
      </c>
      <c r="S184" s="161"/>
      <c r="T184" s="163">
        <f>T185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56" t="s">
        <v>81</v>
      </c>
      <c r="AT184" s="164" t="s">
        <v>73</v>
      </c>
      <c r="AU184" s="164" t="s">
        <v>74</v>
      </c>
      <c r="AY184" s="156" t="s">
        <v>138</v>
      </c>
      <c r="BK184" s="165">
        <f>BK185</f>
        <v>0</v>
      </c>
    </row>
    <row r="185" s="12" customFormat="1" ht="22.8" customHeight="1">
      <c r="A185" s="12"/>
      <c r="B185" s="155"/>
      <c r="C185" s="12"/>
      <c r="D185" s="156" t="s">
        <v>73</v>
      </c>
      <c r="E185" s="166" t="s">
        <v>392</v>
      </c>
      <c r="F185" s="166" t="s">
        <v>393</v>
      </c>
      <c r="G185" s="12"/>
      <c r="H185" s="12"/>
      <c r="I185" s="158"/>
      <c r="J185" s="167">
        <f>BK185</f>
        <v>0</v>
      </c>
      <c r="K185" s="12"/>
      <c r="L185" s="155"/>
      <c r="M185" s="160"/>
      <c r="N185" s="161"/>
      <c r="O185" s="161"/>
      <c r="P185" s="162">
        <f>SUM(P186:P189)</f>
        <v>0</v>
      </c>
      <c r="Q185" s="161"/>
      <c r="R185" s="162">
        <f>SUM(R186:R189)</f>
        <v>0.0035471999999999999</v>
      </c>
      <c r="S185" s="161"/>
      <c r="T185" s="163">
        <f>SUM(T186:T189)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56" t="s">
        <v>81</v>
      </c>
      <c r="AT185" s="164" t="s">
        <v>73</v>
      </c>
      <c r="AU185" s="164" t="s">
        <v>81</v>
      </c>
      <c r="AY185" s="156" t="s">
        <v>138</v>
      </c>
      <c r="BK185" s="165">
        <f>SUM(BK186:BK189)</f>
        <v>0</v>
      </c>
    </row>
    <row r="186" s="2" customFormat="1" ht="24.15" customHeight="1">
      <c r="A186" s="34"/>
      <c r="B186" s="168"/>
      <c r="C186" s="169" t="s">
        <v>83</v>
      </c>
      <c r="D186" s="169" t="s">
        <v>141</v>
      </c>
      <c r="E186" s="170" t="s">
        <v>700</v>
      </c>
      <c r="F186" s="171" t="s">
        <v>701</v>
      </c>
      <c r="G186" s="172" t="s">
        <v>223</v>
      </c>
      <c r="H186" s="173">
        <v>0.80000000000000004</v>
      </c>
      <c r="I186" s="174"/>
      <c r="J186" s="175">
        <f>ROUND(I186*H186,2)</f>
        <v>0</v>
      </c>
      <c r="K186" s="176"/>
      <c r="L186" s="35"/>
      <c r="M186" s="177" t="s">
        <v>1</v>
      </c>
      <c r="N186" s="178" t="s">
        <v>40</v>
      </c>
      <c r="O186" s="73"/>
      <c r="P186" s="179">
        <f>O186*H186</f>
        <v>0</v>
      </c>
      <c r="Q186" s="179">
        <v>1.0000000000000001E-05</v>
      </c>
      <c r="R186" s="179">
        <f>Q186*H186</f>
        <v>8.0000000000000013E-06</v>
      </c>
      <c r="S186" s="179">
        <v>0</v>
      </c>
      <c r="T186" s="180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81" t="s">
        <v>145</v>
      </c>
      <c r="AT186" s="181" t="s">
        <v>141</v>
      </c>
      <c r="AU186" s="181" t="s">
        <v>146</v>
      </c>
      <c r="AY186" s="15" t="s">
        <v>138</v>
      </c>
      <c r="BE186" s="182">
        <f>IF(N186="základná",J186,0)</f>
        <v>0</v>
      </c>
      <c r="BF186" s="182">
        <f>IF(N186="znížená",J186,0)</f>
        <v>0</v>
      </c>
      <c r="BG186" s="182">
        <f>IF(N186="zákl. prenesená",J186,0)</f>
        <v>0</v>
      </c>
      <c r="BH186" s="182">
        <f>IF(N186="zníž. prenesená",J186,0)</f>
        <v>0</v>
      </c>
      <c r="BI186" s="182">
        <f>IF(N186="nulová",J186,0)</f>
        <v>0</v>
      </c>
      <c r="BJ186" s="15" t="s">
        <v>146</v>
      </c>
      <c r="BK186" s="182">
        <f>ROUND(I186*H186,2)</f>
        <v>0</v>
      </c>
      <c r="BL186" s="15" t="s">
        <v>145</v>
      </c>
      <c r="BM186" s="181" t="s">
        <v>702</v>
      </c>
    </row>
    <row r="187" s="2" customFormat="1" ht="24.15" customHeight="1">
      <c r="A187" s="34"/>
      <c r="B187" s="168"/>
      <c r="C187" s="183" t="s">
        <v>86</v>
      </c>
      <c r="D187" s="183" t="s">
        <v>201</v>
      </c>
      <c r="E187" s="184" t="s">
        <v>703</v>
      </c>
      <c r="F187" s="185" t="s">
        <v>704</v>
      </c>
      <c r="G187" s="186" t="s">
        <v>341</v>
      </c>
      <c r="H187" s="187">
        <v>0.13400000000000001</v>
      </c>
      <c r="I187" s="188"/>
      <c r="J187" s="189">
        <f>ROUND(I187*H187,2)</f>
        <v>0</v>
      </c>
      <c r="K187" s="190"/>
      <c r="L187" s="191"/>
      <c r="M187" s="192" t="s">
        <v>1</v>
      </c>
      <c r="N187" s="193" t="s">
        <v>40</v>
      </c>
      <c r="O187" s="73"/>
      <c r="P187" s="179">
        <f>O187*H187</f>
        <v>0</v>
      </c>
      <c r="Q187" s="179">
        <v>0.0103</v>
      </c>
      <c r="R187" s="179">
        <f>Q187*H187</f>
        <v>0.0013802000000000001</v>
      </c>
      <c r="S187" s="179">
        <v>0</v>
      </c>
      <c r="T187" s="180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81" t="s">
        <v>178</v>
      </c>
      <c r="AT187" s="181" t="s">
        <v>201</v>
      </c>
      <c r="AU187" s="181" t="s">
        <v>146</v>
      </c>
      <c r="AY187" s="15" t="s">
        <v>138</v>
      </c>
      <c r="BE187" s="182">
        <f>IF(N187="základná",J187,0)</f>
        <v>0</v>
      </c>
      <c r="BF187" s="182">
        <f>IF(N187="znížená",J187,0)</f>
        <v>0</v>
      </c>
      <c r="BG187" s="182">
        <f>IF(N187="zákl. prenesená",J187,0)</f>
        <v>0</v>
      </c>
      <c r="BH187" s="182">
        <f>IF(N187="zníž. prenesená",J187,0)</f>
        <v>0</v>
      </c>
      <c r="BI187" s="182">
        <f>IF(N187="nulová",J187,0)</f>
        <v>0</v>
      </c>
      <c r="BJ187" s="15" t="s">
        <v>146</v>
      </c>
      <c r="BK187" s="182">
        <f>ROUND(I187*H187,2)</f>
        <v>0</v>
      </c>
      <c r="BL187" s="15" t="s">
        <v>145</v>
      </c>
      <c r="BM187" s="181" t="s">
        <v>705</v>
      </c>
    </row>
    <row r="188" s="2" customFormat="1" ht="24.15" customHeight="1">
      <c r="A188" s="34"/>
      <c r="B188" s="168"/>
      <c r="C188" s="169" t="s">
        <v>89</v>
      </c>
      <c r="D188" s="169" t="s">
        <v>141</v>
      </c>
      <c r="E188" s="170" t="s">
        <v>706</v>
      </c>
      <c r="F188" s="171" t="s">
        <v>707</v>
      </c>
      <c r="G188" s="172" t="s">
        <v>223</v>
      </c>
      <c r="H188" s="173">
        <v>0.59999999999999998</v>
      </c>
      <c r="I188" s="174"/>
      <c r="J188" s="175">
        <f>ROUND(I188*H188,2)</f>
        <v>0</v>
      </c>
      <c r="K188" s="176"/>
      <c r="L188" s="35"/>
      <c r="M188" s="177" t="s">
        <v>1</v>
      </c>
      <c r="N188" s="178" t="s">
        <v>40</v>
      </c>
      <c r="O188" s="73"/>
      <c r="P188" s="179">
        <f>O188*H188</f>
        <v>0</v>
      </c>
      <c r="Q188" s="179">
        <v>1.0000000000000001E-05</v>
      </c>
      <c r="R188" s="179">
        <f>Q188*H188</f>
        <v>6.0000000000000002E-06</v>
      </c>
      <c r="S188" s="179">
        <v>0</v>
      </c>
      <c r="T188" s="180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81" t="s">
        <v>145</v>
      </c>
      <c r="AT188" s="181" t="s">
        <v>141</v>
      </c>
      <c r="AU188" s="181" t="s">
        <v>146</v>
      </c>
      <c r="AY188" s="15" t="s">
        <v>138</v>
      </c>
      <c r="BE188" s="182">
        <f>IF(N188="základná",J188,0)</f>
        <v>0</v>
      </c>
      <c r="BF188" s="182">
        <f>IF(N188="znížená",J188,0)</f>
        <v>0</v>
      </c>
      <c r="BG188" s="182">
        <f>IF(N188="zákl. prenesená",J188,0)</f>
        <v>0</v>
      </c>
      <c r="BH188" s="182">
        <f>IF(N188="zníž. prenesená",J188,0)</f>
        <v>0</v>
      </c>
      <c r="BI188" s="182">
        <f>IF(N188="nulová",J188,0)</f>
        <v>0</v>
      </c>
      <c r="BJ188" s="15" t="s">
        <v>146</v>
      </c>
      <c r="BK188" s="182">
        <f>ROUND(I188*H188,2)</f>
        <v>0</v>
      </c>
      <c r="BL188" s="15" t="s">
        <v>145</v>
      </c>
      <c r="BM188" s="181" t="s">
        <v>708</v>
      </c>
    </row>
    <row r="189" s="2" customFormat="1" ht="24.15" customHeight="1">
      <c r="A189" s="34"/>
      <c r="B189" s="168"/>
      <c r="C189" s="183" t="s">
        <v>269</v>
      </c>
      <c r="D189" s="183" t="s">
        <v>201</v>
      </c>
      <c r="E189" s="184" t="s">
        <v>709</v>
      </c>
      <c r="F189" s="185" t="s">
        <v>710</v>
      </c>
      <c r="G189" s="186" t="s">
        <v>341</v>
      </c>
      <c r="H189" s="187">
        <v>0.10000000000000001</v>
      </c>
      <c r="I189" s="188"/>
      <c r="J189" s="189">
        <f>ROUND(I189*H189,2)</f>
        <v>0</v>
      </c>
      <c r="K189" s="190"/>
      <c r="L189" s="191"/>
      <c r="M189" s="192" t="s">
        <v>1</v>
      </c>
      <c r="N189" s="193" t="s">
        <v>40</v>
      </c>
      <c r="O189" s="73"/>
      <c r="P189" s="179">
        <f>O189*H189</f>
        <v>0</v>
      </c>
      <c r="Q189" s="179">
        <v>0.021530000000000001</v>
      </c>
      <c r="R189" s="179">
        <f>Q189*H189</f>
        <v>0.002153</v>
      </c>
      <c r="S189" s="179">
        <v>0</v>
      </c>
      <c r="T189" s="180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81" t="s">
        <v>178</v>
      </c>
      <c r="AT189" s="181" t="s">
        <v>201</v>
      </c>
      <c r="AU189" s="181" t="s">
        <v>146</v>
      </c>
      <c r="AY189" s="15" t="s">
        <v>138</v>
      </c>
      <c r="BE189" s="182">
        <f>IF(N189="základná",J189,0)</f>
        <v>0</v>
      </c>
      <c r="BF189" s="182">
        <f>IF(N189="znížená",J189,0)</f>
        <v>0</v>
      </c>
      <c r="BG189" s="182">
        <f>IF(N189="zákl. prenesená",J189,0)</f>
        <v>0</v>
      </c>
      <c r="BH189" s="182">
        <f>IF(N189="zníž. prenesená",J189,0)</f>
        <v>0</v>
      </c>
      <c r="BI189" s="182">
        <f>IF(N189="nulová",J189,0)</f>
        <v>0</v>
      </c>
      <c r="BJ189" s="15" t="s">
        <v>146</v>
      </c>
      <c r="BK189" s="182">
        <f>ROUND(I189*H189,2)</f>
        <v>0</v>
      </c>
      <c r="BL189" s="15" t="s">
        <v>145</v>
      </c>
      <c r="BM189" s="181" t="s">
        <v>711</v>
      </c>
    </row>
    <row r="190" s="12" customFormat="1" ht="25.92" customHeight="1">
      <c r="A190" s="12"/>
      <c r="B190" s="155"/>
      <c r="C190" s="12"/>
      <c r="D190" s="156" t="s">
        <v>73</v>
      </c>
      <c r="E190" s="157" t="s">
        <v>528</v>
      </c>
      <c r="F190" s="157" t="s">
        <v>529</v>
      </c>
      <c r="G190" s="12"/>
      <c r="H190" s="12"/>
      <c r="I190" s="158"/>
      <c r="J190" s="159">
        <f>BK190</f>
        <v>0</v>
      </c>
      <c r="K190" s="12"/>
      <c r="L190" s="155"/>
      <c r="M190" s="160"/>
      <c r="N190" s="161"/>
      <c r="O190" s="161"/>
      <c r="P190" s="162">
        <f>P191</f>
        <v>0</v>
      </c>
      <c r="Q190" s="161"/>
      <c r="R190" s="162">
        <f>R191</f>
        <v>0.0070000000000000001</v>
      </c>
      <c r="S190" s="161"/>
      <c r="T190" s="163">
        <f>T191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156" t="s">
        <v>81</v>
      </c>
      <c r="AT190" s="164" t="s">
        <v>73</v>
      </c>
      <c r="AU190" s="164" t="s">
        <v>74</v>
      </c>
      <c r="AY190" s="156" t="s">
        <v>138</v>
      </c>
      <c r="BK190" s="165">
        <f>BK191</f>
        <v>0</v>
      </c>
    </row>
    <row r="191" s="12" customFormat="1" ht="22.8" customHeight="1">
      <c r="A191" s="12"/>
      <c r="B191" s="155"/>
      <c r="C191" s="12"/>
      <c r="D191" s="156" t="s">
        <v>73</v>
      </c>
      <c r="E191" s="166" t="s">
        <v>530</v>
      </c>
      <c r="F191" s="166" t="s">
        <v>531</v>
      </c>
      <c r="G191" s="12"/>
      <c r="H191" s="12"/>
      <c r="I191" s="158"/>
      <c r="J191" s="167">
        <f>BK191</f>
        <v>0</v>
      </c>
      <c r="K191" s="12"/>
      <c r="L191" s="155"/>
      <c r="M191" s="160"/>
      <c r="N191" s="161"/>
      <c r="O191" s="161"/>
      <c r="P191" s="162">
        <f>SUM(P192:P193)</f>
        <v>0</v>
      </c>
      <c r="Q191" s="161"/>
      <c r="R191" s="162">
        <f>SUM(R192:R193)</f>
        <v>0.0070000000000000001</v>
      </c>
      <c r="S191" s="161"/>
      <c r="T191" s="163">
        <f>SUM(T192:T193)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56" t="s">
        <v>81</v>
      </c>
      <c r="AT191" s="164" t="s">
        <v>73</v>
      </c>
      <c r="AU191" s="164" t="s">
        <v>81</v>
      </c>
      <c r="AY191" s="156" t="s">
        <v>138</v>
      </c>
      <c r="BK191" s="165">
        <f>SUM(BK192:BK193)</f>
        <v>0</v>
      </c>
    </row>
    <row r="192" s="2" customFormat="1" ht="24.15" customHeight="1">
      <c r="A192" s="34"/>
      <c r="B192" s="168"/>
      <c r="C192" s="169" t="s">
        <v>275</v>
      </c>
      <c r="D192" s="169" t="s">
        <v>141</v>
      </c>
      <c r="E192" s="170" t="s">
        <v>532</v>
      </c>
      <c r="F192" s="171" t="s">
        <v>533</v>
      </c>
      <c r="G192" s="172" t="s">
        <v>144</v>
      </c>
      <c r="H192" s="173">
        <v>20</v>
      </c>
      <c r="I192" s="174"/>
      <c r="J192" s="175">
        <f>ROUND(I192*H192,2)</f>
        <v>0</v>
      </c>
      <c r="K192" s="176"/>
      <c r="L192" s="35"/>
      <c r="M192" s="177" t="s">
        <v>1</v>
      </c>
      <c r="N192" s="178" t="s">
        <v>40</v>
      </c>
      <c r="O192" s="73"/>
      <c r="P192" s="179">
        <f>O192*H192</f>
        <v>0</v>
      </c>
      <c r="Q192" s="179">
        <v>0</v>
      </c>
      <c r="R192" s="179">
        <f>Q192*H192</f>
        <v>0</v>
      </c>
      <c r="S192" s="179">
        <v>0</v>
      </c>
      <c r="T192" s="180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81" t="s">
        <v>145</v>
      </c>
      <c r="AT192" s="181" t="s">
        <v>141</v>
      </c>
      <c r="AU192" s="181" t="s">
        <v>146</v>
      </c>
      <c r="AY192" s="15" t="s">
        <v>138</v>
      </c>
      <c r="BE192" s="182">
        <f>IF(N192="základná",J192,0)</f>
        <v>0</v>
      </c>
      <c r="BF192" s="182">
        <f>IF(N192="znížená",J192,0)</f>
        <v>0</v>
      </c>
      <c r="BG192" s="182">
        <f>IF(N192="zákl. prenesená",J192,0)</f>
        <v>0</v>
      </c>
      <c r="BH192" s="182">
        <f>IF(N192="zníž. prenesená",J192,0)</f>
        <v>0</v>
      </c>
      <c r="BI192" s="182">
        <f>IF(N192="nulová",J192,0)</f>
        <v>0</v>
      </c>
      <c r="BJ192" s="15" t="s">
        <v>146</v>
      </c>
      <c r="BK192" s="182">
        <f>ROUND(I192*H192,2)</f>
        <v>0</v>
      </c>
      <c r="BL192" s="15" t="s">
        <v>145</v>
      </c>
      <c r="BM192" s="181" t="s">
        <v>712</v>
      </c>
    </row>
    <row r="193" s="2" customFormat="1" ht="14.4" customHeight="1">
      <c r="A193" s="34"/>
      <c r="B193" s="168"/>
      <c r="C193" s="183" t="s">
        <v>279</v>
      </c>
      <c r="D193" s="183" t="s">
        <v>201</v>
      </c>
      <c r="E193" s="184" t="s">
        <v>535</v>
      </c>
      <c r="F193" s="185" t="s">
        <v>536</v>
      </c>
      <c r="G193" s="186" t="s">
        <v>240</v>
      </c>
      <c r="H193" s="187">
        <v>0.0070000000000000001</v>
      </c>
      <c r="I193" s="188"/>
      <c r="J193" s="189">
        <f>ROUND(I193*H193,2)</f>
        <v>0</v>
      </c>
      <c r="K193" s="190"/>
      <c r="L193" s="191"/>
      <c r="M193" s="192" t="s">
        <v>1</v>
      </c>
      <c r="N193" s="193" t="s">
        <v>40</v>
      </c>
      <c r="O193" s="73"/>
      <c r="P193" s="179">
        <f>O193*H193</f>
        <v>0</v>
      </c>
      <c r="Q193" s="179">
        <v>1</v>
      </c>
      <c r="R193" s="179">
        <f>Q193*H193</f>
        <v>0.0070000000000000001</v>
      </c>
      <c r="S193" s="179">
        <v>0</v>
      </c>
      <c r="T193" s="180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81" t="s">
        <v>178</v>
      </c>
      <c r="AT193" s="181" t="s">
        <v>201</v>
      </c>
      <c r="AU193" s="181" t="s">
        <v>146</v>
      </c>
      <c r="AY193" s="15" t="s">
        <v>138</v>
      </c>
      <c r="BE193" s="182">
        <f>IF(N193="základná",J193,0)</f>
        <v>0</v>
      </c>
      <c r="BF193" s="182">
        <f>IF(N193="znížená",J193,0)</f>
        <v>0</v>
      </c>
      <c r="BG193" s="182">
        <f>IF(N193="zákl. prenesená",J193,0)</f>
        <v>0</v>
      </c>
      <c r="BH193" s="182">
        <f>IF(N193="zníž. prenesená",J193,0)</f>
        <v>0</v>
      </c>
      <c r="BI193" s="182">
        <f>IF(N193="nulová",J193,0)</f>
        <v>0</v>
      </c>
      <c r="BJ193" s="15" t="s">
        <v>146</v>
      </c>
      <c r="BK193" s="182">
        <f>ROUND(I193*H193,2)</f>
        <v>0</v>
      </c>
      <c r="BL193" s="15" t="s">
        <v>145</v>
      </c>
      <c r="BM193" s="181" t="s">
        <v>713</v>
      </c>
    </row>
    <row r="194" s="12" customFormat="1" ht="25.92" customHeight="1">
      <c r="A194" s="12"/>
      <c r="B194" s="155"/>
      <c r="C194" s="12"/>
      <c r="D194" s="156" t="s">
        <v>73</v>
      </c>
      <c r="E194" s="157" t="s">
        <v>528</v>
      </c>
      <c r="F194" s="157" t="s">
        <v>529</v>
      </c>
      <c r="G194" s="12"/>
      <c r="H194" s="12"/>
      <c r="I194" s="158"/>
      <c r="J194" s="159">
        <f>BK194</f>
        <v>0</v>
      </c>
      <c r="K194" s="12"/>
      <c r="L194" s="155"/>
      <c r="M194" s="160"/>
      <c r="N194" s="161"/>
      <c r="O194" s="161"/>
      <c r="P194" s="162">
        <f>P195</f>
        <v>0</v>
      </c>
      <c r="Q194" s="161"/>
      <c r="R194" s="162">
        <f>R195</f>
        <v>0.056000000000000001</v>
      </c>
      <c r="S194" s="161"/>
      <c r="T194" s="163">
        <f>T195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156" t="s">
        <v>81</v>
      </c>
      <c r="AT194" s="164" t="s">
        <v>73</v>
      </c>
      <c r="AU194" s="164" t="s">
        <v>74</v>
      </c>
      <c r="AY194" s="156" t="s">
        <v>138</v>
      </c>
      <c r="BK194" s="165">
        <f>BK195</f>
        <v>0</v>
      </c>
    </row>
    <row r="195" s="12" customFormat="1" ht="22.8" customHeight="1">
      <c r="A195" s="12"/>
      <c r="B195" s="155"/>
      <c r="C195" s="12"/>
      <c r="D195" s="156" t="s">
        <v>73</v>
      </c>
      <c r="E195" s="166" t="s">
        <v>530</v>
      </c>
      <c r="F195" s="166" t="s">
        <v>531</v>
      </c>
      <c r="G195" s="12"/>
      <c r="H195" s="12"/>
      <c r="I195" s="158"/>
      <c r="J195" s="167">
        <f>BK195</f>
        <v>0</v>
      </c>
      <c r="K195" s="12"/>
      <c r="L195" s="155"/>
      <c r="M195" s="160"/>
      <c r="N195" s="161"/>
      <c r="O195" s="161"/>
      <c r="P195" s="162">
        <f>P196</f>
        <v>0</v>
      </c>
      <c r="Q195" s="161"/>
      <c r="R195" s="162">
        <f>R196</f>
        <v>0.056000000000000001</v>
      </c>
      <c r="S195" s="161"/>
      <c r="T195" s="163">
        <f>T196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156" t="s">
        <v>81</v>
      </c>
      <c r="AT195" s="164" t="s">
        <v>73</v>
      </c>
      <c r="AU195" s="164" t="s">
        <v>81</v>
      </c>
      <c r="AY195" s="156" t="s">
        <v>138</v>
      </c>
      <c r="BK195" s="165">
        <f>BK196</f>
        <v>0</v>
      </c>
    </row>
    <row r="196" s="2" customFormat="1" ht="24.15" customHeight="1">
      <c r="A196" s="34"/>
      <c r="B196" s="168"/>
      <c r="C196" s="169" t="s">
        <v>284</v>
      </c>
      <c r="D196" s="169" t="s">
        <v>141</v>
      </c>
      <c r="E196" s="170" t="s">
        <v>714</v>
      </c>
      <c r="F196" s="171" t="s">
        <v>715</v>
      </c>
      <c r="G196" s="172" t="s">
        <v>144</v>
      </c>
      <c r="H196" s="173">
        <v>20</v>
      </c>
      <c r="I196" s="174"/>
      <c r="J196" s="175">
        <f>ROUND(I196*H196,2)</f>
        <v>0</v>
      </c>
      <c r="K196" s="176"/>
      <c r="L196" s="35"/>
      <c r="M196" s="177" t="s">
        <v>1</v>
      </c>
      <c r="N196" s="178" t="s">
        <v>40</v>
      </c>
      <c r="O196" s="73"/>
      <c r="P196" s="179">
        <f>O196*H196</f>
        <v>0</v>
      </c>
      <c r="Q196" s="179">
        <v>0.0028</v>
      </c>
      <c r="R196" s="179">
        <f>Q196*H196</f>
        <v>0.056000000000000001</v>
      </c>
      <c r="S196" s="179">
        <v>0</v>
      </c>
      <c r="T196" s="180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81" t="s">
        <v>145</v>
      </c>
      <c r="AT196" s="181" t="s">
        <v>141</v>
      </c>
      <c r="AU196" s="181" t="s">
        <v>146</v>
      </c>
      <c r="AY196" s="15" t="s">
        <v>138</v>
      </c>
      <c r="BE196" s="182">
        <f>IF(N196="základná",J196,0)</f>
        <v>0</v>
      </c>
      <c r="BF196" s="182">
        <f>IF(N196="znížená",J196,0)</f>
        <v>0</v>
      </c>
      <c r="BG196" s="182">
        <f>IF(N196="zákl. prenesená",J196,0)</f>
        <v>0</v>
      </c>
      <c r="BH196" s="182">
        <f>IF(N196="zníž. prenesená",J196,0)</f>
        <v>0</v>
      </c>
      <c r="BI196" s="182">
        <f>IF(N196="nulová",J196,0)</f>
        <v>0</v>
      </c>
      <c r="BJ196" s="15" t="s">
        <v>146</v>
      </c>
      <c r="BK196" s="182">
        <f>ROUND(I196*H196,2)</f>
        <v>0</v>
      </c>
      <c r="BL196" s="15" t="s">
        <v>145</v>
      </c>
      <c r="BM196" s="181" t="s">
        <v>716</v>
      </c>
    </row>
    <row r="197" s="12" customFormat="1" ht="25.92" customHeight="1">
      <c r="A197" s="12"/>
      <c r="B197" s="155"/>
      <c r="C197" s="12"/>
      <c r="D197" s="156" t="s">
        <v>73</v>
      </c>
      <c r="E197" s="157" t="s">
        <v>717</v>
      </c>
      <c r="F197" s="157" t="s">
        <v>718</v>
      </c>
      <c r="G197" s="12"/>
      <c r="H197" s="12"/>
      <c r="I197" s="158"/>
      <c r="J197" s="159">
        <f>BK197</f>
        <v>0</v>
      </c>
      <c r="K197" s="12"/>
      <c r="L197" s="155"/>
      <c r="M197" s="160"/>
      <c r="N197" s="161"/>
      <c r="O197" s="161"/>
      <c r="P197" s="162">
        <f>P198</f>
        <v>0</v>
      </c>
      <c r="Q197" s="161"/>
      <c r="R197" s="162">
        <f>R198</f>
        <v>0.77441000000000004</v>
      </c>
      <c r="S197" s="161"/>
      <c r="T197" s="163">
        <f>T198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156" t="s">
        <v>81</v>
      </c>
      <c r="AT197" s="164" t="s">
        <v>73</v>
      </c>
      <c r="AU197" s="164" t="s">
        <v>74</v>
      </c>
      <c r="AY197" s="156" t="s">
        <v>138</v>
      </c>
      <c r="BK197" s="165">
        <f>BK198</f>
        <v>0</v>
      </c>
    </row>
    <row r="198" s="12" customFormat="1" ht="22.8" customHeight="1">
      <c r="A198" s="12"/>
      <c r="B198" s="155"/>
      <c r="C198" s="12"/>
      <c r="D198" s="156" t="s">
        <v>73</v>
      </c>
      <c r="E198" s="166" t="s">
        <v>719</v>
      </c>
      <c r="F198" s="166" t="s">
        <v>453</v>
      </c>
      <c r="G198" s="12"/>
      <c r="H198" s="12"/>
      <c r="I198" s="158"/>
      <c r="J198" s="167">
        <f>BK198</f>
        <v>0</v>
      </c>
      <c r="K198" s="12"/>
      <c r="L198" s="155"/>
      <c r="M198" s="160"/>
      <c r="N198" s="161"/>
      <c r="O198" s="161"/>
      <c r="P198" s="162">
        <f>SUM(P199:P200)</f>
        <v>0</v>
      </c>
      <c r="Q198" s="161"/>
      <c r="R198" s="162">
        <f>SUM(R199:R200)</f>
        <v>0.77441000000000004</v>
      </c>
      <c r="S198" s="161"/>
      <c r="T198" s="163">
        <f>SUM(T199:T200)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156" t="s">
        <v>81</v>
      </c>
      <c r="AT198" s="164" t="s">
        <v>73</v>
      </c>
      <c r="AU198" s="164" t="s">
        <v>81</v>
      </c>
      <c r="AY198" s="156" t="s">
        <v>138</v>
      </c>
      <c r="BK198" s="165">
        <f>SUM(BK199:BK200)</f>
        <v>0</v>
      </c>
    </row>
    <row r="199" s="2" customFormat="1" ht="37.8" customHeight="1">
      <c r="A199" s="34"/>
      <c r="B199" s="168"/>
      <c r="C199" s="169" t="s">
        <v>288</v>
      </c>
      <c r="D199" s="169" t="s">
        <v>141</v>
      </c>
      <c r="E199" s="170" t="s">
        <v>720</v>
      </c>
      <c r="F199" s="171" t="s">
        <v>721</v>
      </c>
      <c r="G199" s="172" t="s">
        <v>223</v>
      </c>
      <c r="H199" s="173">
        <v>49</v>
      </c>
      <c r="I199" s="174"/>
      <c r="J199" s="175">
        <f>ROUND(I199*H199,2)</f>
        <v>0</v>
      </c>
      <c r="K199" s="176"/>
      <c r="L199" s="35"/>
      <c r="M199" s="177" t="s">
        <v>1</v>
      </c>
      <c r="N199" s="178" t="s">
        <v>40</v>
      </c>
      <c r="O199" s="73"/>
      <c r="P199" s="179">
        <f>O199*H199</f>
        <v>0</v>
      </c>
      <c r="Q199" s="179">
        <v>9.0000000000000006E-05</v>
      </c>
      <c r="R199" s="179">
        <f>Q199*H199</f>
        <v>0.0044099999999999999</v>
      </c>
      <c r="S199" s="179">
        <v>0</v>
      </c>
      <c r="T199" s="180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81" t="s">
        <v>145</v>
      </c>
      <c r="AT199" s="181" t="s">
        <v>141</v>
      </c>
      <c r="AU199" s="181" t="s">
        <v>146</v>
      </c>
      <c r="AY199" s="15" t="s">
        <v>138</v>
      </c>
      <c r="BE199" s="182">
        <f>IF(N199="základná",J199,0)</f>
        <v>0</v>
      </c>
      <c r="BF199" s="182">
        <f>IF(N199="znížená",J199,0)</f>
        <v>0</v>
      </c>
      <c r="BG199" s="182">
        <f>IF(N199="zákl. prenesená",J199,0)</f>
        <v>0</v>
      </c>
      <c r="BH199" s="182">
        <f>IF(N199="zníž. prenesená",J199,0)</f>
        <v>0</v>
      </c>
      <c r="BI199" s="182">
        <f>IF(N199="nulová",J199,0)</f>
        <v>0</v>
      </c>
      <c r="BJ199" s="15" t="s">
        <v>146</v>
      </c>
      <c r="BK199" s="182">
        <f>ROUND(I199*H199,2)</f>
        <v>0</v>
      </c>
      <c r="BL199" s="15" t="s">
        <v>145</v>
      </c>
      <c r="BM199" s="181" t="s">
        <v>722</v>
      </c>
    </row>
    <row r="200" s="2" customFormat="1" ht="37.8" customHeight="1">
      <c r="A200" s="34"/>
      <c r="B200" s="168"/>
      <c r="C200" s="183" t="s">
        <v>292</v>
      </c>
      <c r="D200" s="183" t="s">
        <v>201</v>
      </c>
      <c r="E200" s="184" t="s">
        <v>723</v>
      </c>
      <c r="F200" s="185" t="s">
        <v>724</v>
      </c>
      <c r="G200" s="186" t="s">
        <v>157</v>
      </c>
      <c r="H200" s="187">
        <v>1.54</v>
      </c>
      <c r="I200" s="188"/>
      <c r="J200" s="189">
        <f>ROUND(I200*H200,2)</f>
        <v>0</v>
      </c>
      <c r="K200" s="190"/>
      <c r="L200" s="191"/>
      <c r="M200" s="192" t="s">
        <v>1</v>
      </c>
      <c r="N200" s="193" t="s">
        <v>40</v>
      </c>
      <c r="O200" s="73"/>
      <c r="P200" s="179">
        <f>O200*H200</f>
        <v>0</v>
      </c>
      <c r="Q200" s="179">
        <v>0.5</v>
      </c>
      <c r="R200" s="179">
        <f>Q200*H200</f>
        <v>0.77000000000000002</v>
      </c>
      <c r="S200" s="179">
        <v>0</v>
      </c>
      <c r="T200" s="180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81" t="s">
        <v>178</v>
      </c>
      <c r="AT200" s="181" t="s">
        <v>201</v>
      </c>
      <c r="AU200" s="181" t="s">
        <v>146</v>
      </c>
      <c r="AY200" s="15" t="s">
        <v>138</v>
      </c>
      <c r="BE200" s="182">
        <f>IF(N200="základná",J200,0)</f>
        <v>0</v>
      </c>
      <c r="BF200" s="182">
        <f>IF(N200="znížená",J200,0)</f>
        <v>0</v>
      </c>
      <c r="BG200" s="182">
        <f>IF(N200="zákl. prenesená",J200,0)</f>
        <v>0</v>
      </c>
      <c r="BH200" s="182">
        <f>IF(N200="zníž. prenesená",J200,0)</f>
        <v>0</v>
      </c>
      <c r="BI200" s="182">
        <f>IF(N200="nulová",J200,0)</f>
        <v>0</v>
      </c>
      <c r="BJ200" s="15" t="s">
        <v>146</v>
      </c>
      <c r="BK200" s="182">
        <f>ROUND(I200*H200,2)</f>
        <v>0</v>
      </c>
      <c r="BL200" s="15" t="s">
        <v>145</v>
      </c>
      <c r="BM200" s="181" t="s">
        <v>725</v>
      </c>
    </row>
    <row r="201" s="12" customFormat="1" ht="25.92" customHeight="1">
      <c r="A201" s="12"/>
      <c r="B201" s="155"/>
      <c r="C201" s="12"/>
      <c r="D201" s="156" t="s">
        <v>73</v>
      </c>
      <c r="E201" s="157" t="s">
        <v>726</v>
      </c>
      <c r="F201" s="157" t="s">
        <v>727</v>
      </c>
      <c r="G201" s="12"/>
      <c r="H201" s="12"/>
      <c r="I201" s="158"/>
      <c r="J201" s="159">
        <f>BK201</f>
        <v>0</v>
      </c>
      <c r="K201" s="12"/>
      <c r="L201" s="155"/>
      <c r="M201" s="160"/>
      <c r="N201" s="161"/>
      <c r="O201" s="161"/>
      <c r="P201" s="162">
        <f>P202</f>
        <v>0</v>
      </c>
      <c r="Q201" s="161"/>
      <c r="R201" s="162">
        <f>R202</f>
        <v>8.599999999999999E-05</v>
      </c>
      <c r="S201" s="161"/>
      <c r="T201" s="163">
        <f>T202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156" t="s">
        <v>81</v>
      </c>
      <c r="AT201" s="164" t="s">
        <v>73</v>
      </c>
      <c r="AU201" s="164" t="s">
        <v>74</v>
      </c>
      <c r="AY201" s="156" t="s">
        <v>138</v>
      </c>
      <c r="BK201" s="165">
        <f>BK202</f>
        <v>0</v>
      </c>
    </row>
    <row r="202" s="12" customFormat="1" ht="22.8" customHeight="1">
      <c r="A202" s="12"/>
      <c r="B202" s="155"/>
      <c r="C202" s="12"/>
      <c r="D202" s="156" t="s">
        <v>73</v>
      </c>
      <c r="E202" s="166" t="s">
        <v>728</v>
      </c>
      <c r="F202" s="166" t="s">
        <v>729</v>
      </c>
      <c r="G202" s="12"/>
      <c r="H202" s="12"/>
      <c r="I202" s="158"/>
      <c r="J202" s="167">
        <f>BK202</f>
        <v>0</v>
      </c>
      <c r="K202" s="12"/>
      <c r="L202" s="155"/>
      <c r="M202" s="160"/>
      <c r="N202" s="161"/>
      <c r="O202" s="161"/>
      <c r="P202" s="162">
        <f>SUM(P203:P204)</f>
        <v>0</v>
      </c>
      <c r="Q202" s="161"/>
      <c r="R202" s="162">
        <f>SUM(R203:R204)</f>
        <v>8.599999999999999E-05</v>
      </c>
      <c r="S202" s="161"/>
      <c r="T202" s="163">
        <f>SUM(T203:T204)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156" t="s">
        <v>81</v>
      </c>
      <c r="AT202" s="164" t="s">
        <v>73</v>
      </c>
      <c r="AU202" s="164" t="s">
        <v>81</v>
      </c>
      <c r="AY202" s="156" t="s">
        <v>138</v>
      </c>
      <c r="BK202" s="165">
        <f>SUM(BK203:BK204)</f>
        <v>0</v>
      </c>
    </row>
    <row r="203" s="2" customFormat="1" ht="37.8" customHeight="1">
      <c r="A203" s="34"/>
      <c r="B203" s="168"/>
      <c r="C203" s="169" t="s">
        <v>296</v>
      </c>
      <c r="D203" s="169" t="s">
        <v>141</v>
      </c>
      <c r="E203" s="170" t="s">
        <v>730</v>
      </c>
      <c r="F203" s="171" t="s">
        <v>731</v>
      </c>
      <c r="G203" s="172" t="s">
        <v>144</v>
      </c>
      <c r="H203" s="173">
        <v>0.064000000000000001</v>
      </c>
      <c r="I203" s="174"/>
      <c r="J203" s="175">
        <f>ROUND(I203*H203,2)</f>
        <v>0</v>
      </c>
      <c r="K203" s="176"/>
      <c r="L203" s="35"/>
      <c r="M203" s="177" t="s">
        <v>1</v>
      </c>
      <c r="N203" s="178" t="s">
        <v>40</v>
      </c>
      <c r="O203" s="73"/>
      <c r="P203" s="179">
        <f>O203*H203</f>
        <v>0</v>
      </c>
      <c r="Q203" s="179">
        <v>0</v>
      </c>
      <c r="R203" s="179">
        <f>Q203*H203</f>
        <v>0</v>
      </c>
      <c r="S203" s="179">
        <v>0</v>
      </c>
      <c r="T203" s="180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81" t="s">
        <v>145</v>
      </c>
      <c r="AT203" s="181" t="s">
        <v>141</v>
      </c>
      <c r="AU203" s="181" t="s">
        <v>146</v>
      </c>
      <c r="AY203" s="15" t="s">
        <v>138</v>
      </c>
      <c r="BE203" s="182">
        <f>IF(N203="základná",J203,0)</f>
        <v>0</v>
      </c>
      <c r="BF203" s="182">
        <f>IF(N203="znížená",J203,0)</f>
        <v>0</v>
      </c>
      <c r="BG203" s="182">
        <f>IF(N203="zákl. prenesená",J203,0)</f>
        <v>0</v>
      </c>
      <c r="BH203" s="182">
        <f>IF(N203="zníž. prenesená",J203,0)</f>
        <v>0</v>
      </c>
      <c r="BI203" s="182">
        <f>IF(N203="nulová",J203,0)</f>
        <v>0</v>
      </c>
      <c r="BJ203" s="15" t="s">
        <v>146</v>
      </c>
      <c r="BK203" s="182">
        <f>ROUND(I203*H203,2)</f>
        <v>0</v>
      </c>
      <c r="BL203" s="15" t="s">
        <v>145</v>
      </c>
      <c r="BM203" s="181" t="s">
        <v>732</v>
      </c>
    </row>
    <row r="204" s="2" customFormat="1" ht="24.15" customHeight="1">
      <c r="A204" s="34"/>
      <c r="B204" s="168"/>
      <c r="C204" s="183" t="s">
        <v>302</v>
      </c>
      <c r="D204" s="183" t="s">
        <v>201</v>
      </c>
      <c r="E204" s="184" t="s">
        <v>733</v>
      </c>
      <c r="F204" s="185" t="s">
        <v>734</v>
      </c>
      <c r="G204" s="186" t="s">
        <v>204</v>
      </c>
      <c r="H204" s="187">
        <v>0.085999999999999993</v>
      </c>
      <c r="I204" s="188"/>
      <c r="J204" s="189">
        <f>ROUND(I204*H204,2)</f>
        <v>0</v>
      </c>
      <c r="K204" s="190"/>
      <c r="L204" s="191"/>
      <c r="M204" s="199" t="s">
        <v>1</v>
      </c>
      <c r="N204" s="200" t="s">
        <v>40</v>
      </c>
      <c r="O204" s="196"/>
      <c r="P204" s="197">
        <f>O204*H204</f>
        <v>0</v>
      </c>
      <c r="Q204" s="197">
        <v>0.001</v>
      </c>
      <c r="R204" s="197">
        <f>Q204*H204</f>
        <v>8.599999999999999E-05</v>
      </c>
      <c r="S204" s="197">
        <v>0</v>
      </c>
      <c r="T204" s="198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81" t="s">
        <v>178</v>
      </c>
      <c r="AT204" s="181" t="s">
        <v>201</v>
      </c>
      <c r="AU204" s="181" t="s">
        <v>146</v>
      </c>
      <c r="AY204" s="15" t="s">
        <v>138</v>
      </c>
      <c r="BE204" s="182">
        <f>IF(N204="základná",J204,0)</f>
        <v>0</v>
      </c>
      <c r="BF204" s="182">
        <f>IF(N204="znížená",J204,0)</f>
        <v>0</v>
      </c>
      <c r="BG204" s="182">
        <f>IF(N204="zákl. prenesená",J204,0)</f>
        <v>0</v>
      </c>
      <c r="BH204" s="182">
        <f>IF(N204="zníž. prenesená",J204,0)</f>
        <v>0</v>
      </c>
      <c r="BI204" s="182">
        <f>IF(N204="nulová",J204,0)</f>
        <v>0</v>
      </c>
      <c r="BJ204" s="15" t="s">
        <v>146</v>
      </c>
      <c r="BK204" s="182">
        <f>ROUND(I204*H204,2)</f>
        <v>0</v>
      </c>
      <c r="BL204" s="15" t="s">
        <v>145</v>
      </c>
      <c r="BM204" s="181" t="s">
        <v>735</v>
      </c>
    </row>
    <row r="205" s="2" customFormat="1" ht="6.96" customHeight="1">
      <c r="A205" s="34"/>
      <c r="B205" s="56"/>
      <c r="C205" s="57"/>
      <c r="D205" s="57"/>
      <c r="E205" s="57"/>
      <c r="F205" s="57"/>
      <c r="G205" s="57"/>
      <c r="H205" s="57"/>
      <c r="I205" s="57"/>
      <c r="J205" s="57"/>
      <c r="K205" s="57"/>
      <c r="L205" s="35"/>
      <c r="M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</row>
  </sheetData>
  <autoFilter ref="C142:K204"/>
  <mergeCells count="9">
    <mergeCell ref="E7:H7"/>
    <mergeCell ref="E9:H9"/>
    <mergeCell ref="E18:H18"/>
    <mergeCell ref="E27:H27"/>
    <mergeCell ref="E85:H85"/>
    <mergeCell ref="E87:H87"/>
    <mergeCell ref="E133:H133"/>
    <mergeCell ref="E135:H13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Poči Róbert Ing.</dc:creator>
  <cp:lastModifiedBy>Poči Róbert Ing.</cp:lastModifiedBy>
  <dcterms:created xsi:type="dcterms:W3CDTF">2021-02-01T16:09:58Z</dcterms:created>
  <dcterms:modified xsi:type="dcterms:W3CDTF">2021-02-01T16:10:00Z</dcterms:modified>
</cp:coreProperties>
</file>